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140"/>
  </bookViews>
  <sheets>
    <sheet name="Лист1" sheetId="1" r:id="rId1"/>
  </sheets>
  <definedNames>
    <definedName name="_xlnm.Print_Titles" localSheetId="0">Лист1!$13:$16</definedName>
  </definedNames>
  <calcPr calcId="145621" iterateDelta="1E-4"/>
</workbook>
</file>

<file path=xl/calcChain.xml><?xml version="1.0" encoding="utf-8"?>
<calcChain xmlns="http://schemas.openxmlformats.org/spreadsheetml/2006/main">
  <c r="O74" i="1" l="1"/>
  <c r="M62" i="1" l="1"/>
  <c r="N41" i="1"/>
  <c r="Q40" i="1"/>
  <c r="M38" i="1"/>
  <c r="J73" i="1"/>
  <c r="K73" i="1"/>
  <c r="L73" i="1"/>
  <c r="M73" i="1"/>
  <c r="N73" i="1"/>
  <c r="O73" i="1"/>
  <c r="Q42" i="1" l="1"/>
  <c r="L79" i="1" l="1"/>
  <c r="L38" i="1"/>
  <c r="P40" i="1"/>
  <c r="J18" i="1"/>
  <c r="L74" i="1" l="1"/>
  <c r="Q52" i="1"/>
  <c r="P52" i="1"/>
  <c r="Q25" i="1"/>
  <c r="P25" i="1"/>
  <c r="Q22" i="1"/>
  <c r="P22" i="1"/>
  <c r="Q21" i="1"/>
  <c r="P21" i="1"/>
  <c r="K56" i="1"/>
  <c r="O53" i="1"/>
  <c r="M53" i="1"/>
  <c r="O50" i="1"/>
  <c r="N50" i="1"/>
  <c r="M50" i="1"/>
  <c r="M23" i="1"/>
  <c r="O20" i="1"/>
  <c r="N20" i="1"/>
  <c r="M20" i="1"/>
  <c r="K20" i="1"/>
  <c r="I20" i="1"/>
  <c r="O19" i="1"/>
  <c r="O18" i="1"/>
  <c r="N19" i="1"/>
  <c r="N18" i="1"/>
  <c r="M19" i="1"/>
  <c r="M18" i="1"/>
  <c r="K19" i="1"/>
  <c r="K18" i="1"/>
  <c r="I19" i="1"/>
  <c r="I18" i="1"/>
  <c r="H19" i="1"/>
  <c r="L18" i="1"/>
  <c r="L19" i="1"/>
  <c r="N74" i="1"/>
  <c r="L68" i="1"/>
  <c r="N46" i="1"/>
  <c r="L46" i="1"/>
  <c r="J46" i="1"/>
  <c r="I46" i="1"/>
  <c r="H46" i="1"/>
  <c r="N53" i="1"/>
  <c r="L53" i="1"/>
  <c r="J53" i="1"/>
  <c r="I53" i="1"/>
  <c r="H53" i="1"/>
  <c r="P42" i="1"/>
  <c r="L35" i="1"/>
  <c r="J19" i="1"/>
  <c r="L20" i="1"/>
  <c r="J20" i="1"/>
  <c r="Q20" i="1" l="1"/>
  <c r="Q19" i="1"/>
  <c r="Q18" i="1"/>
  <c r="P19" i="1"/>
  <c r="P20" i="1"/>
  <c r="J17" i="1"/>
  <c r="M80" i="1" l="1"/>
  <c r="M67" i="1"/>
  <c r="M46" i="1"/>
  <c r="M59" i="1"/>
  <c r="M34" i="1"/>
  <c r="M33" i="1"/>
  <c r="H28" i="1"/>
  <c r="H18" i="1"/>
  <c r="P18" i="1" s="1"/>
  <c r="M17" i="1"/>
  <c r="L67" i="1"/>
  <c r="I50" i="1"/>
  <c r="J50" i="1"/>
  <c r="K50" i="1"/>
  <c r="L50" i="1"/>
  <c r="Q50" i="1" l="1"/>
  <c r="AS90" i="1"/>
  <c r="Q90" i="1"/>
  <c r="Q89" i="1"/>
  <c r="Q88" i="1"/>
  <c r="Q87" i="1"/>
  <c r="Q86" i="1"/>
  <c r="Q85" i="1"/>
  <c r="Q84" i="1"/>
  <c r="Q83" i="1"/>
  <c r="Q82" i="1"/>
  <c r="Q81" i="1"/>
  <c r="Q76" i="1"/>
  <c r="Q75" i="1"/>
  <c r="Q70" i="1"/>
  <c r="Q69" i="1"/>
  <c r="Q64" i="1"/>
  <c r="Q63" i="1"/>
  <c r="Q61" i="1"/>
  <c r="Q60" i="1"/>
  <c r="Q58" i="1"/>
  <c r="Q57" i="1"/>
  <c r="Q55" i="1"/>
  <c r="Q54" i="1"/>
  <c r="Q51" i="1"/>
  <c r="Q48" i="1"/>
  <c r="Q43" i="1"/>
  <c r="Q39" i="1"/>
  <c r="Q38" i="1" s="1"/>
  <c r="Q37" i="1"/>
  <c r="Q36" i="1"/>
  <c r="Q30" i="1"/>
  <c r="Q24" i="1"/>
  <c r="P90" i="1"/>
  <c r="P89" i="1"/>
  <c r="P88" i="1"/>
  <c r="P87" i="1"/>
  <c r="P86" i="1"/>
  <c r="P85" i="1"/>
  <c r="P84" i="1"/>
  <c r="P83" i="1"/>
  <c r="P82" i="1"/>
  <c r="P81" i="1"/>
  <c r="P76" i="1"/>
  <c r="P75" i="1"/>
  <c r="P70" i="1"/>
  <c r="P69" i="1"/>
  <c r="P64" i="1"/>
  <c r="P63" i="1"/>
  <c r="P61" i="1"/>
  <c r="P60" i="1"/>
  <c r="P58" i="1"/>
  <c r="P57" i="1"/>
  <c r="P55" i="1"/>
  <c r="P54" i="1"/>
  <c r="P51" i="1"/>
  <c r="P49" i="1"/>
  <c r="P48" i="1"/>
  <c r="P43" i="1"/>
  <c r="P39" i="1"/>
  <c r="P37" i="1"/>
  <c r="P36" i="1"/>
  <c r="P31" i="1"/>
  <c r="P30" i="1"/>
  <c r="P24" i="1"/>
  <c r="R77" i="1"/>
  <c r="J79" i="1"/>
  <c r="K79" i="1"/>
  <c r="N79" i="1"/>
  <c r="O79" i="1"/>
  <c r="I78" i="1"/>
  <c r="I77" i="1" s="1"/>
  <c r="J78" i="1"/>
  <c r="K78" i="1"/>
  <c r="L78" i="1"/>
  <c r="L77" i="1" s="1"/>
  <c r="M78" i="1"/>
  <c r="M77" i="1" s="1"/>
  <c r="N78" i="1"/>
  <c r="N77" i="1" s="1"/>
  <c r="O78" i="1"/>
  <c r="H78" i="1"/>
  <c r="H77" i="1" s="1"/>
  <c r="I80" i="1"/>
  <c r="J80" i="1"/>
  <c r="K80" i="1"/>
  <c r="L80" i="1"/>
  <c r="N80" i="1"/>
  <c r="O80" i="1"/>
  <c r="H80" i="1"/>
  <c r="H73" i="1"/>
  <c r="H71" i="1" s="1"/>
  <c r="H72" i="1"/>
  <c r="I72" i="1"/>
  <c r="J72" i="1"/>
  <c r="J71" i="1" s="1"/>
  <c r="K72" i="1"/>
  <c r="L72" i="1"/>
  <c r="L71" i="1" s="1"/>
  <c r="M72" i="1"/>
  <c r="N72" i="1"/>
  <c r="N71" i="1" s="1"/>
  <c r="O72" i="1"/>
  <c r="O71" i="1" s="1"/>
  <c r="I73" i="1"/>
  <c r="I74" i="1"/>
  <c r="J74" i="1"/>
  <c r="K74" i="1"/>
  <c r="M74" i="1"/>
  <c r="R80" i="1"/>
  <c r="H74" i="1"/>
  <c r="I66" i="1"/>
  <c r="J66" i="1"/>
  <c r="K66" i="1"/>
  <c r="L66" i="1"/>
  <c r="M66" i="1"/>
  <c r="N66" i="1"/>
  <c r="O66" i="1"/>
  <c r="H66" i="1"/>
  <c r="I67" i="1"/>
  <c r="J67" i="1"/>
  <c r="K67" i="1"/>
  <c r="N67" i="1"/>
  <c r="O67" i="1"/>
  <c r="H67" i="1"/>
  <c r="I68" i="1"/>
  <c r="J68" i="1"/>
  <c r="K68" i="1"/>
  <c r="N68" i="1"/>
  <c r="O68" i="1"/>
  <c r="H68" i="1"/>
  <c r="P68" i="1" s="1"/>
  <c r="I45" i="1"/>
  <c r="J45" i="1"/>
  <c r="K45" i="1"/>
  <c r="L45" i="1"/>
  <c r="M45" i="1"/>
  <c r="N45" i="1"/>
  <c r="N44" i="1" s="1"/>
  <c r="O45" i="1"/>
  <c r="I47" i="1"/>
  <c r="J47" i="1"/>
  <c r="L47" i="1"/>
  <c r="M47" i="1"/>
  <c r="N47" i="1"/>
  <c r="O47" i="1"/>
  <c r="H45" i="1"/>
  <c r="K46" i="1"/>
  <c r="I62" i="1"/>
  <c r="J62" i="1"/>
  <c r="K62" i="1"/>
  <c r="L62" i="1"/>
  <c r="N62" i="1"/>
  <c r="O46" i="1"/>
  <c r="H62" i="1"/>
  <c r="I59" i="1"/>
  <c r="J59" i="1"/>
  <c r="K59" i="1"/>
  <c r="L59" i="1"/>
  <c r="N59" i="1"/>
  <c r="O59" i="1"/>
  <c r="H59" i="1"/>
  <c r="I56" i="1"/>
  <c r="J56" i="1"/>
  <c r="L56" i="1"/>
  <c r="M56" i="1"/>
  <c r="N56" i="1"/>
  <c r="O56" i="1"/>
  <c r="H56" i="1"/>
  <c r="K53" i="1"/>
  <c r="H50" i="1"/>
  <c r="H47" i="1"/>
  <c r="P47" i="1" s="1"/>
  <c r="I34" i="1"/>
  <c r="J34" i="1"/>
  <c r="K34" i="1"/>
  <c r="L34" i="1"/>
  <c r="N34" i="1"/>
  <c r="O34" i="1"/>
  <c r="H34" i="1"/>
  <c r="I33" i="1"/>
  <c r="I32" i="1" s="1"/>
  <c r="J33" i="1"/>
  <c r="K33" i="1"/>
  <c r="L33" i="1"/>
  <c r="N33" i="1"/>
  <c r="O33" i="1"/>
  <c r="H33" i="1"/>
  <c r="I41" i="1"/>
  <c r="J41" i="1"/>
  <c r="K41" i="1"/>
  <c r="L41" i="1"/>
  <c r="M41" i="1"/>
  <c r="O41" i="1"/>
  <c r="R41" i="1"/>
  <c r="H41" i="1"/>
  <c r="I35" i="1"/>
  <c r="J35" i="1"/>
  <c r="H35" i="1"/>
  <c r="I38" i="1"/>
  <c r="J38" i="1"/>
  <c r="H38" i="1"/>
  <c r="H20" i="1"/>
  <c r="I23" i="1"/>
  <c r="J23" i="1"/>
  <c r="K23" i="1"/>
  <c r="L23" i="1"/>
  <c r="N23" i="1"/>
  <c r="O23" i="1"/>
  <c r="H23" i="1"/>
  <c r="R26" i="1"/>
  <c r="I27" i="1"/>
  <c r="J27" i="1"/>
  <c r="K27" i="1"/>
  <c r="L27" i="1"/>
  <c r="M27" i="1"/>
  <c r="N27" i="1"/>
  <c r="O27" i="1"/>
  <c r="H27" i="1"/>
  <c r="P27" i="1" s="1"/>
  <c r="I28" i="1"/>
  <c r="J28" i="1"/>
  <c r="K28" i="1"/>
  <c r="L28" i="1"/>
  <c r="M28" i="1"/>
  <c r="M93" i="1" s="1"/>
  <c r="N28" i="1"/>
  <c r="O28" i="1"/>
  <c r="I29" i="1"/>
  <c r="J29" i="1"/>
  <c r="K29" i="1"/>
  <c r="L29" i="1"/>
  <c r="M29" i="1"/>
  <c r="N29" i="1"/>
  <c r="O29" i="1"/>
  <c r="H29" i="1"/>
  <c r="J44" i="1"/>
  <c r="R44" i="1"/>
  <c r="R91" i="1" s="1"/>
  <c r="B16" i="1"/>
  <c r="C16" i="1" s="1"/>
  <c r="D16" i="1" s="1"/>
  <c r="E16" i="1" s="1"/>
  <c r="F16" i="1" s="1"/>
  <c r="G16" i="1" s="1"/>
  <c r="H16" i="1" s="1"/>
  <c r="I16" i="1" s="1"/>
  <c r="J16" i="1" s="1"/>
  <c r="K16" i="1" s="1"/>
  <c r="L16" i="1" s="1"/>
  <c r="O16" i="1" s="1"/>
  <c r="Q16" i="1" s="1"/>
  <c r="R16" i="1" s="1"/>
  <c r="S16" i="1" s="1"/>
  <c r="Q34" i="1" l="1"/>
  <c r="P38" i="1"/>
  <c r="P66" i="1"/>
  <c r="L93" i="1"/>
  <c r="K77" i="1"/>
  <c r="J77" i="1"/>
  <c r="P41" i="1"/>
  <c r="P67" i="1"/>
  <c r="P35" i="1"/>
  <c r="O93" i="1"/>
  <c r="P28" i="1"/>
  <c r="N93" i="1"/>
  <c r="I93" i="1"/>
  <c r="P62" i="1"/>
  <c r="O77" i="1"/>
  <c r="L92" i="1"/>
  <c r="L44" i="1"/>
  <c r="P45" i="1"/>
  <c r="J93" i="1"/>
  <c r="P29" i="1"/>
  <c r="K93" i="1"/>
  <c r="J92" i="1"/>
  <c r="P79" i="1"/>
  <c r="P56" i="1"/>
  <c r="P53" i="1"/>
  <c r="K44" i="1"/>
  <c r="O32" i="1"/>
  <c r="L32" i="1"/>
  <c r="N32" i="1"/>
  <c r="K32" i="1"/>
  <c r="O44" i="1"/>
  <c r="Q45" i="1"/>
  <c r="M26" i="1"/>
  <c r="P23" i="1"/>
  <c r="Q41" i="1"/>
  <c r="P34" i="1"/>
  <c r="P46" i="1"/>
  <c r="Q47" i="1"/>
  <c r="P33" i="1"/>
  <c r="M44" i="1"/>
  <c r="Q28" i="1"/>
  <c r="Q23" i="1"/>
  <c r="Q33" i="1"/>
  <c r="Q32" i="1" s="1"/>
  <c r="M32" i="1"/>
  <c r="Q67" i="1"/>
  <c r="Q73" i="1"/>
  <c r="P71" i="1"/>
  <c r="P73" i="1"/>
  <c r="P50" i="1"/>
  <c r="P59" i="1"/>
  <c r="Q59" i="1"/>
  <c r="P74" i="1"/>
  <c r="P72" i="1"/>
  <c r="P80" i="1"/>
  <c r="Q79" i="1"/>
  <c r="H32" i="1"/>
  <c r="Q27" i="1"/>
  <c r="Q29" i="1"/>
  <c r="Q56" i="1"/>
  <c r="Q62" i="1"/>
  <c r="Q66" i="1"/>
  <c r="Q68" i="1"/>
  <c r="Q72" i="1"/>
  <c r="Q74" i="1"/>
  <c r="Q78" i="1"/>
  <c r="Q80" i="1"/>
  <c r="P78" i="1"/>
  <c r="Q53" i="1"/>
  <c r="I44" i="1"/>
  <c r="O26" i="1"/>
  <c r="K26" i="1"/>
  <c r="I26" i="1"/>
  <c r="H93" i="1"/>
  <c r="H92" i="1"/>
  <c r="N92" i="1"/>
  <c r="H65" i="1"/>
  <c r="N65" i="1"/>
  <c r="L65" i="1"/>
  <c r="J65" i="1"/>
  <c r="M71" i="1"/>
  <c r="K71" i="1"/>
  <c r="I71" i="1"/>
  <c r="H26" i="1"/>
  <c r="N26" i="1"/>
  <c r="L26" i="1"/>
  <c r="J26" i="1"/>
  <c r="O92" i="1"/>
  <c r="O91" i="1" s="1"/>
  <c r="M92" i="1"/>
  <c r="K92" i="1"/>
  <c r="I92" i="1"/>
  <c r="O65" i="1"/>
  <c r="M65" i="1"/>
  <c r="K65" i="1"/>
  <c r="I65" i="1"/>
  <c r="O17" i="1"/>
  <c r="K17" i="1"/>
  <c r="I17" i="1"/>
  <c r="H44" i="1"/>
  <c r="H17" i="1"/>
  <c r="N17" i="1"/>
  <c r="L17" i="1"/>
  <c r="J32" i="1"/>
  <c r="Q77" i="1" l="1"/>
  <c r="P77" i="1"/>
  <c r="P44" i="1"/>
  <c r="P92" i="1"/>
  <c r="M91" i="1"/>
  <c r="Q46" i="1"/>
  <c r="Q44" i="1" s="1"/>
  <c r="Q17" i="1"/>
  <c r="Q92" i="1"/>
  <c r="Q65" i="1"/>
  <c r="H91" i="1"/>
  <c r="Q26" i="1"/>
  <c r="P26" i="1"/>
  <c r="P65" i="1"/>
  <c r="L91" i="1"/>
  <c r="K91" i="1"/>
  <c r="P32" i="1"/>
  <c r="Q71" i="1"/>
  <c r="P17" i="1"/>
  <c r="J91" i="1"/>
  <c r="N91" i="1"/>
  <c r="P93" i="1"/>
  <c r="I91" i="1"/>
  <c r="Q93" i="1" l="1"/>
  <c r="Q91" i="1" s="1"/>
  <c r="P91" i="1"/>
</calcChain>
</file>

<file path=xl/sharedStrings.xml><?xml version="1.0" encoding="utf-8"?>
<sst xmlns="http://schemas.openxmlformats.org/spreadsheetml/2006/main" count="207" uniqueCount="85">
  <si>
    <t>ПРИЛОЖЕНИЕ № 1</t>
  </si>
  <si>
    <t>к приказу ФУ МО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</si>
  <si>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</si>
  <si>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</si>
  <si>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</si>
  <si>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</si>
  <si>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</si>
  <si>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</si>
  <si>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</si>
  <si>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</si>
  <si>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от          2018 г. №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</si>
  <si>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</si>
  <si>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</si>
  <si>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</si>
  <si>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</si>
  <si>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Исполнитель, тел.</t>
  </si>
  <si>
    <t>(И.О.Фамилия)</t>
  </si>
  <si>
    <t>I</t>
  </si>
  <si>
    <t>II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</si>
  <si>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</si>
  <si>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</si>
  <si>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подпись</t>
  </si>
  <si>
    <t>(за 1 квартал, полугодие, 9 месяцев, год)</t>
  </si>
  <si>
    <t>краевой бюджет</t>
  </si>
  <si>
    <t>местный бюджет</t>
  </si>
  <si>
    <t>Всего по муниципальной программе, в том числе:</t>
  </si>
  <si>
    <t>Основное мероприятие № 1 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 время с  дневным пребыванием с обязательной организацией их питания »</t>
  </si>
  <si>
    <t>Мероприятие № 1.1.     «Приобретение продуктов питания для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</t>
  </si>
  <si>
    <t xml:space="preserve">Основное мероприятие №2 «Организация   работы «Лагерей труда и отдыха  дневного  и круглосуточного пребывания» </t>
  </si>
  <si>
    <t>Мероприятие № 2.1  «Организация питания в  «Лагерях труда и отдыха» дневного пребывания на базе ОУ»</t>
  </si>
  <si>
    <t>Основное мероприятие №3 «Организация отдыха детей в краевых и муниципальных профильных сменах   в оздоровительных учреждениях Краснодарского края»</t>
  </si>
  <si>
    <t>Мероприятие № 3.2.«Приобретение  путевок в муниципальные профильные смены»</t>
  </si>
  <si>
    <t>Мероприятие № 3.3. «Приобретение туристической услуги для проведения муниципальной тематической смены для подростков  в возрасте от 14 до 17 лет»</t>
  </si>
  <si>
    <t>Мероприятие № 3.4. «Оплата аренды автотранспортных средств сторонним поставщикам за организацию подвоза детей-сирот и детей, оставшихся без попечения родителей, находящихся под опекой (попечительством), в приёмных или патронатных семьях, к месту отдыха и обратно»</t>
  </si>
  <si>
    <t>Основное мероприятие №4 «Организация мало-затратных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соревнованиях, конкурсах и мероприятиях туристско-краеведческой направленности (круглогодично)»</t>
  </si>
  <si>
    <t>Мероприятие № 4.1. «Приобретение набора продуктов питания для участия в  туристических слетах, палаточных лагерях мероприятиях туристско – краеведческой направленности» (круглогодично)</t>
  </si>
  <si>
    <t>Мероприятие № 4.2. «Оплата аренды автотранспортных средств  сторонним поставщикам за организацию доставки детей  к местам отдыха и обратно, к местам проведения  массовых мероприятий, приобретение билетов» (круглогодично)</t>
  </si>
  <si>
    <t>Мероприятие № 4.3. «Оплата ГСМ»</t>
  </si>
  <si>
    <t>Мероприятие № 4.4. «Приобретение грамот, кубков, призов победителей  спортивных соревнований»</t>
  </si>
  <si>
    <t>Мероприятие №4.6. Транспортные услуги (приобретение ГСМ)</t>
  </si>
  <si>
    <t>Основное мероприятие № 5 «Организация  экскурсий по краю, за пределами края, за пределами РФ»</t>
  </si>
  <si>
    <t>Мероприятие № 5.1 «Приобретение транспортных билетов, оплата ГСМ, оплата питания и проживания организованных групп детей</t>
  </si>
  <si>
    <t>Основное мероприятие № 6 «Работа дневных тематических площадок   и  вечерних спортивных площадок»</t>
  </si>
  <si>
    <t>Мероприятие № 6.1 «Приобретение грамот, кубков, призов для  проведения культурно-массовых мероприятий в период организации досуговой занятости детей» (круглогодично)</t>
  </si>
  <si>
    <t>Мероприятие №7.1. «Приобретение транспортной услуги для доставки подростков в профильные смены»</t>
  </si>
  <si>
    <t>Основное мероприятие №9  «Оздоровление детей с хроническими патологиями на базе амбулаторно-поликлинических учреждений»</t>
  </si>
  <si>
    <t>Основное мероприятие №8 «Организация досуга подростков  на дворовых площадках по месту жительства и клубах по месту жительства»</t>
  </si>
  <si>
    <t>Мероприятие № 8.1.     Укрепление материально- технической базы дворовых площадок по месту жительства (приобретение спортивного инвентаря)</t>
  </si>
  <si>
    <t>Мероприятие № 8.2. «Заработная плата организаторов досуга на дворовых площадках по месту жительства»</t>
  </si>
  <si>
    <t>Мероприятие № 9.2. «Приобретение медикаментов для индивидуального  лечения детей, состоящих на диспансерном учете,  в условиях дневного стационара   на базе участковых больниц и амбулаторий МБУЗ «ЦРБ»</t>
  </si>
  <si>
    <t xml:space="preserve">"Организация отдыха, оздоровления и занятости детей и подростков" </t>
  </si>
  <si>
    <t>Основное мероприятие № 7 «Оздоровление подростков в возрасте от 14 до 17 лет в профильных сменах проводимых министерством образования, науки и молодежной политики Краснодарского края, подведомственными учреждениями министерству образования, науки и молодежной политики Краснодарского края»</t>
  </si>
  <si>
    <t>Мероприятие № 9.1.  «Приобретение медикаментов для индивидуального  лечения детей, состоящих на диспансерном учете,  в условиях дневного стационара детской поликлиники МБУЗ «КГБ"</t>
  </si>
  <si>
    <t>Год</t>
  </si>
  <si>
    <t>финансирование мероприятия не предусмотрено на 2019 год</t>
  </si>
  <si>
    <t xml:space="preserve">х
</t>
  </si>
  <si>
    <t xml:space="preserve">финансирование не предусмотрено </t>
  </si>
  <si>
    <t>начальник управления образования администрации МО Кавказский район Демченко С.Г</t>
  </si>
  <si>
    <t>начальник отдела культуры администрации МО Кавказский район  Михайловская Н.Ю</t>
  </si>
  <si>
    <r>
      <t xml:space="preserve">Номер основного мероприятия, контрольного события, мероприятия </t>
    </r>
    <r>
      <rPr>
        <vertAlign val="superscript"/>
        <sz val="10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</si>
  <si>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0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</si>
  <si>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0"/>
        <rFont val="Times New Roman"/>
        <family val="1"/>
        <charset val="204"/>
      </rPr>
      <t>3</t>
    </r>
  </si>
  <si>
    <t>В.В. Елисеева</t>
  </si>
  <si>
    <t>Е.В. Бокова, т. 6-28-81</t>
  </si>
  <si>
    <t>запланировано на 2 квартал</t>
  </si>
  <si>
    <t>Мероприятие № 1.4 «Приобретение оборудования для обработки помещений, дезинфицирующих средств и средств личной гигиены для организации работы лагерей дневного пребывания на базе образовательных учреждений»</t>
  </si>
  <si>
    <t xml:space="preserve">III                  </t>
  </si>
  <si>
    <t xml:space="preserve">  IV</t>
  </si>
  <si>
    <t>Мероприятие №4.5.
Услуги досуговых и зрелищных заведений, культурно-массовых мероприятий</t>
  </si>
  <si>
    <t>1.1</t>
  </si>
  <si>
    <t xml:space="preserve"> 28.12.2024</t>
  </si>
  <si>
    <t>1.4</t>
  </si>
  <si>
    <t>2.1</t>
  </si>
  <si>
    <t>______________</t>
  </si>
  <si>
    <t>начальник управления образования М.А. Чибисова</t>
  </si>
  <si>
    <t>начальник ОФКиС  администрации МО Кавказский район  Собко М.В.</t>
  </si>
  <si>
    <t>начальник отдела молодежной политики администрации МО Кавказский район Куракина А.Б.</t>
  </si>
  <si>
    <t>начальник ОМП администрации МО Кавказский район Куракина А.Б.</t>
  </si>
  <si>
    <t>Оплата производилась по факту предоставления документов на оплату, остаточная сумма возвращена в бюджет</t>
  </si>
  <si>
    <t>начальника управления образования М.А. Чибисова</t>
  </si>
  <si>
    <t>мероприятие не проведено, деньги возвращены в бюджет</t>
  </si>
  <si>
    <t>за 2024 год</t>
  </si>
  <si>
    <r>
      <t xml:space="preserve">1 </t>
    </r>
    <r>
      <rPr>
        <sz val="10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</si>
  <si>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0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</si>
  <si>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0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</si>
</sst>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dd\.mm\.yyyy"/>
    <numFmt numFmtId="166" formatCode="d/m;@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vertAlign val="superscript"/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164" fontId="3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/>
    </xf>
    <xf numFmtId="14" fontId="3" fillId="2" borderId="9" xfId="0" applyNumberFormat="1" applyFont="1" applyFill="1" applyBorder="1" applyAlignment="1">
      <alignment horizontal="center" vertical="center"/>
    </xf>
    <xf numFmtId="14" fontId="3" fillId="2" borderId="10" xfId="0" applyNumberFormat="1" applyFont="1" applyFill="1" applyBorder="1" applyAlignment="1">
      <alignment horizontal="center" vertical="center"/>
    </xf>
    <xf numFmtId="14" fontId="1" fillId="2" borderId="8" xfId="0" applyNumberFormat="1" applyFont="1" applyFill="1" applyBorder="1" applyAlignment="1">
      <alignment horizontal="center" vertical="center"/>
    </xf>
    <xf numFmtId="14" fontId="1" fillId="2" borderId="9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Alignment="1">
      <alignment vertical="center" wrapText="1"/>
    </xf>
    <xf numFmtId="0" fontId="8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11" xfId="0" applyNumberFormat="1" applyFont="1" applyFill="1" applyBorder="1" applyAlignment="1" applyProtection="1">
      <alignment horizontal="center" vertical="center" wrapText="1"/>
    </xf>
    <xf numFmtId="14" fontId="1" fillId="2" borderId="8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164" fontId="8" fillId="2" borderId="0" xfId="0" applyNumberFormat="1" applyFont="1" applyFill="1"/>
    <xf numFmtId="49" fontId="4" fillId="2" borderId="9" xfId="0" applyNumberFormat="1" applyFont="1" applyFill="1" applyBorder="1" applyAlignment="1">
      <alignment horizontal="center" vertical="center" wrapText="1"/>
    </xf>
    <xf numFmtId="14" fontId="3" fillId="2" borderId="9" xfId="0" applyNumberFormat="1" applyFont="1" applyFill="1" applyBorder="1" applyAlignment="1">
      <alignment horizontal="center" vertical="center" wrapText="1"/>
    </xf>
    <xf numFmtId="14" fontId="1" fillId="2" borderId="9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4" fontId="3" fillId="2" borderId="10" xfId="0" applyNumberFormat="1" applyFont="1" applyFill="1" applyBorder="1" applyAlignment="1">
      <alignment horizontal="center" vertical="center" wrapText="1"/>
    </xf>
    <xf numFmtId="14" fontId="1" fillId="2" borderId="10" xfId="0" applyNumberFormat="1" applyFont="1" applyFill="1" applyBorder="1" applyAlignment="1">
      <alignment horizontal="center" vertical="center" wrapText="1"/>
    </xf>
    <xf numFmtId="14" fontId="1" fillId="2" borderId="11" xfId="0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4" fontId="1" fillId="2" borderId="12" xfId="0" applyNumberFormat="1" applyFont="1" applyFill="1" applyBorder="1" applyAlignment="1" applyProtection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14" fontId="1" fillId="2" borderId="28" xfId="0" applyNumberFormat="1" applyFont="1" applyFill="1" applyBorder="1" applyAlignment="1" applyProtection="1">
      <alignment horizontal="center" vertical="center" wrapText="1"/>
    </xf>
    <xf numFmtId="14" fontId="1" fillId="2" borderId="26" xfId="0" applyNumberFormat="1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14" fontId="1" fillId="2" borderId="29" xfId="0" applyNumberFormat="1" applyFont="1" applyFill="1" applyBorder="1" applyAlignment="1" applyProtection="1">
      <alignment horizontal="center" vertical="center" wrapText="1"/>
    </xf>
    <xf numFmtId="14" fontId="1" fillId="2" borderId="27" xfId="0" applyNumberFormat="1" applyFont="1" applyFill="1" applyBorder="1" applyAlignment="1" applyProtection="1">
      <alignment horizontal="center" vertical="center"/>
    </xf>
    <xf numFmtId="14" fontId="1" fillId="2" borderId="10" xfId="0" applyNumberFormat="1" applyFont="1" applyFill="1" applyBorder="1" applyAlignment="1">
      <alignment horizontal="center" vertical="center"/>
    </xf>
    <xf numFmtId="14" fontId="1" fillId="2" borderId="30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 applyProtection="1">
      <alignment horizontal="center" vertical="center" wrapText="1"/>
    </xf>
    <xf numFmtId="14" fontId="3" fillId="2" borderId="23" xfId="0" applyNumberFormat="1" applyFont="1" applyFill="1" applyBorder="1" applyAlignment="1" applyProtection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14" fontId="3" fillId="2" borderId="9" xfId="0" applyNumberFormat="1" applyFont="1" applyFill="1" applyBorder="1" applyAlignment="1" applyProtection="1">
      <alignment horizontal="center" vertical="center" wrapText="1"/>
    </xf>
    <xf numFmtId="14" fontId="3" fillId="2" borderId="24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>
      <alignment horizontal="center" vertical="center" wrapText="1"/>
    </xf>
    <xf numFmtId="14" fontId="3" fillId="2" borderId="10" xfId="0" applyNumberFormat="1" applyFont="1" applyFill="1" applyBorder="1" applyAlignment="1" applyProtection="1">
      <alignment horizontal="center" vertical="center" wrapText="1"/>
    </xf>
    <xf numFmtId="14" fontId="3" fillId="2" borderId="25" xfId="0" applyNumberFormat="1" applyFont="1" applyFill="1" applyBorder="1" applyAlignment="1" applyProtection="1">
      <alignment horizontal="center" vertical="center"/>
    </xf>
    <xf numFmtId="14" fontId="1" fillId="2" borderId="17" xfId="0" applyNumberFormat="1" applyFont="1" applyFill="1" applyBorder="1" applyAlignment="1" applyProtection="1">
      <alignment horizontal="center" vertical="center" wrapText="1"/>
    </xf>
    <xf numFmtId="14" fontId="1" fillId="2" borderId="20" xfId="0" applyNumberFormat="1" applyFont="1" applyFill="1" applyBorder="1" applyAlignment="1" applyProtection="1">
      <alignment horizontal="center" vertical="center"/>
    </xf>
    <xf numFmtId="14" fontId="1" fillId="2" borderId="18" xfId="0" applyNumberFormat="1" applyFont="1" applyFill="1" applyBorder="1" applyAlignment="1" applyProtection="1">
      <alignment horizontal="center" vertical="center" wrapText="1"/>
    </xf>
    <xf numFmtId="14" fontId="1" fillId="2" borderId="21" xfId="0" applyNumberFormat="1" applyFont="1" applyFill="1" applyBorder="1" applyAlignment="1" applyProtection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14" fontId="1" fillId="2" borderId="19" xfId="0" applyNumberFormat="1" applyFont="1" applyFill="1" applyBorder="1" applyAlignment="1" applyProtection="1">
      <alignment horizontal="center" vertical="center" wrapText="1"/>
    </xf>
    <xf numFmtId="14" fontId="1" fillId="2" borderId="22" xfId="0" applyNumberFormat="1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166" fontId="1" fillId="2" borderId="8" xfId="0" applyNumberFormat="1" applyFont="1" applyFill="1" applyBorder="1" applyAlignment="1">
      <alignment horizontal="center" vertical="center" wrapText="1"/>
    </xf>
    <xf numFmtId="166" fontId="1" fillId="2" borderId="9" xfId="0" applyNumberFormat="1" applyFont="1" applyFill="1" applyBorder="1" applyAlignment="1">
      <alignment horizontal="center" vertical="center" wrapText="1"/>
    </xf>
    <xf numFmtId="166" fontId="1" fillId="2" borderId="10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165" fontId="1" fillId="2" borderId="8" xfId="0" applyNumberFormat="1" applyFont="1" applyFill="1" applyBorder="1" applyAlignment="1">
      <alignment horizontal="center" vertical="center"/>
    </xf>
    <xf numFmtId="165" fontId="1" fillId="2" borderId="9" xfId="0" applyNumberFormat="1" applyFont="1" applyFill="1" applyBorder="1" applyAlignment="1">
      <alignment horizontal="center" vertical="center"/>
    </xf>
    <xf numFmtId="165" fontId="1" fillId="2" borderId="10" xfId="0" applyNumberFormat="1" applyFont="1" applyFill="1" applyBorder="1" applyAlignment="1">
      <alignment horizontal="center" vertical="center"/>
    </xf>
    <xf numFmtId="165" fontId="1" fillId="2" borderId="8" xfId="0" applyNumberFormat="1" applyFont="1" applyFill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165" fontId="1" fillId="2" borderId="10" xfId="0" applyNumberFormat="1" applyFont="1" applyFill="1" applyBorder="1" applyAlignment="1">
      <alignment horizontal="center" vertical="center" wrapText="1"/>
    </xf>
    <xf numFmtId="14" fontId="3" fillId="2" borderId="0" xfId="0" applyNumberFormat="1" applyFont="1" applyFill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 wrapText="1"/>
    </xf>
    <xf numFmtId="0" fontId="2" fillId="2" borderId="0" xfId="0" applyNumberFormat="1" applyFont="1" applyFill="1" applyAlignment="1">
      <alignment horizontal="justify" vertical="center" wrapText="1"/>
    </xf>
    <xf numFmtId="0" fontId="2" fillId="2" borderId="0" xfId="0" applyFont="1" applyFill="1" applyAlignment="1">
      <alignment horizontal="justify" vertical="center" wrapText="1"/>
    </xf>
    <xf numFmtId="0" fontId="11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justify" vertical="center" wrapText="1"/>
    </xf>
    <xf numFmtId="0" fontId="1" fillId="2" borderId="0" xfId="0" applyNumberFormat="1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4" fillId="2" borderId="0" xfId="0" applyNumberFormat="1" applyFont="1" applyFill="1"/>
    <xf numFmtId="0" fontId="8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9"/>
  <sheetViews>
    <sheetView tabSelected="1" topLeftCell="A91" zoomScaleNormal="100" workbookViewId="0">
      <selection activeCell="AU17" sqref="AU17"/>
    </sheetView>
  </sheetViews>
  <sheetFormatPr defaultRowHeight="15" x14ac:dyDescent="0.25"/>
  <cols>
    <col min="1" max="1" width="4.42578125" style="136" customWidth="1"/>
    <col min="2" max="2" width="23.5703125" style="12" customWidth="1"/>
    <col min="3" max="3" width="8.85546875" style="12" customWidth="1"/>
    <col min="4" max="4" width="10.5703125" style="12" customWidth="1"/>
    <col min="5" max="5" width="10.7109375" style="12" customWidth="1"/>
    <col min="6" max="6" width="10.5703125" style="12" customWidth="1"/>
    <col min="7" max="7" width="9.7109375" style="12" customWidth="1"/>
    <col min="8" max="8" width="7.5703125" style="12" customWidth="1"/>
    <col min="9" max="9" width="8.140625" style="12" customWidth="1"/>
    <col min="10" max="10" width="6.85546875" style="12" customWidth="1"/>
    <col min="11" max="11" width="7.140625" style="12" customWidth="1"/>
    <col min="12" max="12" width="7.28515625" style="12" customWidth="1"/>
    <col min="13" max="13" width="7.42578125" style="12" customWidth="1"/>
    <col min="14" max="14" width="7.85546875" style="12" customWidth="1"/>
    <col min="15" max="15" width="6.42578125" style="12" customWidth="1"/>
    <col min="16" max="16" width="6.85546875" style="12" customWidth="1"/>
    <col min="17" max="17" width="6.42578125" style="12" customWidth="1"/>
    <col min="18" max="18" width="5.5703125" style="12" hidden="1" customWidth="1"/>
    <col min="19" max="19" width="9.5703125" style="12" customWidth="1"/>
    <col min="20" max="44" width="0" style="12" hidden="1" customWidth="1"/>
    <col min="45" max="16384" width="9.140625" style="12"/>
  </cols>
  <sheetData>
    <row r="1" spans="1:30" ht="15.75" hidden="1" customHeight="1" x14ac:dyDescent="0.25">
      <c r="A1" s="8"/>
      <c r="B1" s="9"/>
      <c r="C1" s="9"/>
      <c r="D1" s="10"/>
      <c r="E1" s="10"/>
      <c r="F1" s="10"/>
      <c r="G1" s="10"/>
      <c r="H1" s="10" t="s">
        <v>0</v>
      </c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</row>
    <row r="2" spans="1:30" ht="15.75" hidden="1" customHeight="1" x14ac:dyDescent="0.25">
      <c r="A2" s="8"/>
      <c r="B2" s="9"/>
      <c r="C2" s="9"/>
      <c r="D2" s="10"/>
      <c r="E2" s="10"/>
      <c r="F2" s="10"/>
      <c r="G2" s="10"/>
      <c r="H2" s="10" t="s">
        <v>1</v>
      </c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ht="15.75" hidden="1" customHeight="1" x14ac:dyDescent="0.25">
      <c r="A3" s="8"/>
      <c r="B3" s="9"/>
      <c r="C3" s="9"/>
      <c r="D3" s="10"/>
      <c r="E3" s="10"/>
      <c r="F3" s="10"/>
      <c r="G3" s="10"/>
      <c r="H3" s="10" t="s">
        <v>10</v>
      </c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hidden="1" x14ac:dyDescent="0.25">
      <c r="A4" s="8"/>
      <c r="B4" s="9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hidden="1" customHeight="1" x14ac:dyDescent="0.25">
      <c r="A5" s="8"/>
      <c r="B5" s="9"/>
      <c r="C5" s="9"/>
      <c r="D5" s="10"/>
      <c r="E5" s="10"/>
      <c r="F5" s="10"/>
      <c r="G5" s="10"/>
      <c r="H5" s="10" t="s">
        <v>2</v>
      </c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31.5" hidden="1" customHeight="1" x14ac:dyDescent="0.25">
      <c r="A6" s="8"/>
      <c r="B6" s="9"/>
      <c r="C6" s="9"/>
      <c r="D6" s="10"/>
      <c r="E6" s="10"/>
      <c r="F6" s="10"/>
      <c r="G6" s="10"/>
      <c r="H6" s="10" t="s">
        <v>3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hidden="1" x14ac:dyDescent="0.25">
      <c r="A7" s="8"/>
      <c r="B7" s="9"/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5">
      <c r="A8" s="13" t="s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4"/>
      <c r="U8" s="14"/>
      <c r="V8" s="15"/>
      <c r="W8" s="15"/>
      <c r="X8" s="15"/>
      <c r="Y8" s="15"/>
      <c r="AC8" s="11"/>
      <c r="AD8" s="11"/>
    </row>
    <row r="9" spans="1:30" ht="15.75" customHeight="1" x14ac:dyDescent="0.25">
      <c r="A9" s="16" t="s">
        <v>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4"/>
      <c r="U9" s="14"/>
      <c r="V9" s="15"/>
      <c r="W9" s="15"/>
      <c r="X9" s="15"/>
      <c r="Y9" s="15"/>
      <c r="AC9" s="11"/>
      <c r="AD9" s="11"/>
    </row>
    <row r="10" spans="1:30" ht="15.75" customHeight="1" x14ac:dyDescent="0.25">
      <c r="A10" s="17" t="s">
        <v>50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1"/>
      <c r="U10" s="18"/>
      <c r="V10" s="18"/>
      <c r="W10" s="18"/>
      <c r="X10" s="18"/>
      <c r="Y10" s="18"/>
      <c r="Z10" s="18"/>
      <c r="AA10" s="18"/>
      <c r="AB10" s="18"/>
      <c r="AC10" s="18"/>
      <c r="AD10" s="11"/>
    </row>
    <row r="11" spans="1:30" ht="15.75" customHeight="1" x14ac:dyDescent="0.25">
      <c r="A11" s="17" t="s">
        <v>81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1"/>
      <c r="U11" s="18"/>
      <c r="V11" s="18"/>
      <c r="W11" s="18"/>
      <c r="X11" s="18"/>
      <c r="Y11" s="18"/>
      <c r="Z11" s="18"/>
      <c r="AA11" s="18"/>
      <c r="AB11" s="18"/>
      <c r="AC11" s="18"/>
      <c r="AD11" s="11"/>
    </row>
    <row r="12" spans="1:30" ht="16.5" customHeight="1" thickBot="1" x14ac:dyDescent="0.3">
      <c r="A12" s="19" t="s">
        <v>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8"/>
      <c r="U12" s="18"/>
      <c r="V12" s="18"/>
      <c r="W12" s="20"/>
      <c r="X12" s="18"/>
      <c r="Y12" s="18"/>
      <c r="Z12" s="18"/>
      <c r="AA12" s="18"/>
    </row>
    <row r="13" spans="1:30" ht="69.75" customHeight="1" thickBot="1" x14ac:dyDescent="0.3">
      <c r="A13" s="21" t="s">
        <v>59</v>
      </c>
      <c r="B13" s="22" t="s">
        <v>60</v>
      </c>
      <c r="C13" s="22" t="s">
        <v>61</v>
      </c>
      <c r="D13" s="22" t="s">
        <v>13</v>
      </c>
      <c r="E13" s="22" t="s">
        <v>12</v>
      </c>
      <c r="F13" s="22" t="s">
        <v>11</v>
      </c>
      <c r="G13" s="22" t="s">
        <v>20</v>
      </c>
      <c r="H13" s="23" t="s">
        <v>19</v>
      </c>
      <c r="I13" s="24"/>
      <c r="J13" s="24"/>
      <c r="K13" s="24"/>
      <c r="L13" s="24"/>
      <c r="M13" s="24"/>
      <c r="N13" s="25"/>
      <c r="O13" s="25"/>
      <c r="P13" s="24"/>
      <c r="Q13" s="24"/>
      <c r="R13" s="26"/>
      <c r="S13" s="22" t="s">
        <v>6</v>
      </c>
      <c r="T13" s="27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6.5" customHeight="1" thickBot="1" x14ac:dyDescent="0.3">
      <c r="A14" s="28"/>
      <c r="B14" s="29"/>
      <c r="C14" s="29"/>
      <c r="D14" s="29"/>
      <c r="E14" s="29"/>
      <c r="F14" s="29"/>
      <c r="G14" s="29"/>
      <c r="H14" s="23" t="s">
        <v>17</v>
      </c>
      <c r="I14" s="26"/>
      <c r="J14" s="23" t="s">
        <v>18</v>
      </c>
      <c r="K14" s="26"/>
      <c r="L14" s="23" t="s">
        <v>66</v>
      </c>
      <c r="M14" s="24"/>
      <c r="N14" s="30" t="s">
        <v>67</v>
      </c>
      <c r="O14" s="31"/>
      <c r="P14" s="32" t="s">
        <v>53</v>
      </c>
      <c r="Q14" s="23"/>
      <c r="R14" s="26"/>
      <c r="S14" s="29"/>
      <c r="T14" s="27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18.5" customHeight="1" thickBot="1" x14ac:dyDescent="0.3">
      <c r="A15" s="33"/>
      <c r="B15" s="34"/>
      <c r="C15" s="34"/>
      <c r="D15" s="34"/>
      <c r="E15" s="34"/>
      <c r="F15" s="34"/>
      <c r="G15" s="34"/>
      <c r="H15" s="35" t="s">
        <v>7</v>
      </c>
      <c r="I15" s="35" t="s">
        <v>8</v>
      </c>
      <c r="J15" s="35" t="s">
        <v>7</v>
      </c>
      <c r="K15" s="35" t="s">
        <v>8</v>
      </c>
      <c r="L15" s="35" t="s">
        <v>7</v>
      </c>
      <c r="M15" s="35" t="s">
        <v>8</v>
      </c>
      <c r="N15" s="36" t="s">
        <v>7</v>
      </c>
      <c r="O15" s="36" t="s">
        <v>8</v>
      </c>
      <c r="P15" s="35" t="s">
        <v>7</v>
      </c>
      <c r="Q15" s="35" t="s">
        <v>8</v>
      </c>
      <c r="R15" s="35" t="s">
        <v>8</v>
      </c>
      <c r="S15" s="34"/>
      <c r="T15" s="27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22.5" customHeight="1" thickBot="1" x14ac:dyDescent="0.3">
      <c r="A16" s="37">
        <v>1</v>
      </c>
      <c r="B16" s="35">
        <f>A16+1</f>
        <v>2</v>
      </c>
      <c r="C16" s="35">
        <f t="shared" ref="C16:R16" si="0">B16+1</f>
        <v>3</v>
      </c>
      <c r="D16" s="35">
        <f t="shared" si="0"/>
        <v>4</v>
      </c>
      <c r="E16" s="35">
        <f t="shared" si="0"/>
        <v>5</v>
      </c>
      <c r="F16" s="35">
        <f t="shared" si="0"/>
        <v>6</v>
      </c>
      <c r="G16" s="35">
        <f t="shared" si="0"/>
        <v>7</v>
      </c>
      <c r="H16" s="35">
        <f t="shared" si="0"/>
        <v>8</v>
      </c>
      <c r="I16" s="35">
        <f t="shared" si="0"/>
        <v>9</v>
      </c>
      <c r="J16" s="35">
        <f t="shared" si="0"/>
        <v>10</v>
      </c>
      <c r="K16" s="35">
        <f t="shared" si="0"/>
        <v>11</v>
      </c>
      <c r="L16" s="35">
        <f t="shared" si="0"/>
        <v>12</v>
      </c>
      <c r="M16" s="35">
        <v>13</v>
      </c>
      <c r="N16" s="35">
        <v>14</v>
      </c>
      <c r="O16" s="35">
        <f>L16+1</f>
        <v>13</v>
      </c>
      <c r="P16" s="35">
        <v>16</v>
      </c>
      <c r="Q16" s="35">
        <f>O16+1</f>
        <v>14</v>
      </c>
      <c r="R16" s="35">
        <f t="shared" si="0"/>
        <v>15</v>
      </c>
      <c r="S16" s="38">
        <f>R16+1</f>
        <v>16</v>
      </c>
      <c r="T16" s="27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45" ht="189" customHeight="1" thickBot="1" x14ac:dyDescent="0.3">
      <c r="A17" s="21">
        <v>1</v>
      </c>
      <c r="B17" s="39" t="s">
        <v>26</v>
      </c>
      <c r="C17" s="40" t="s">
        <v>74</v>
      </c>
      <c r="D17" s="41">
        <v>45444</v>
      </c>
      <c r="E17" s="3">
        <v>45654</v>
      </c>
      <c r="F17" s="42">
        <v>45444</v>
      </c>
      <c r="G17" s="43">
        <v>45654</v>
      </c>
      <c r="H17" s="1">
        <f>H18+H19</f>
        <v>0</v>
      </c>
      <c r="I17" s="1">
        <f t="shared" ref="I17:O17" si="1">I18+I19</f>
        <v>0</v>
      </c>
      <c r="J17" s="1">
        <f t="shared" si="1"/>
        <v>4210.1000000000004</v>
      </c>
      <c r="K17" s="1">
        <f t="shared" si="1"/>
        <v>4210.1000000000004</v>
      </c>
      <c r="L17" s="1">
        <f t="shared" si="1"/>
        <v>0</v>
      </c>
      <c r="M17" s="1">
        <f>M18+M19</f>
        <v>-4.5</v>
      </c>
      <c r="N17" s="1">
        <f t="shared" si="1"/>
        <v>-4.5</v>
      </c>
      <c r="O17" s="1">
        <f t="shared" si="1"/>
        <v>-4.7</v>
      </c>
      <c r="P17" s="1">
        <f>H17+J17+L17+N17</f>
        <v>4205.6000000000004</v>
      </c>
      <c r="Q17" s="1">
        <f>I17+K17+M17+O17</f>
        <v>4200.9000000000005</v>
      </c>
      <c r="R17" s="44">
        <v>0</v>
      </c>
      <c r="S17" s="45" t="s">
        <v>78</v>
      </c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S17" s="46"/>
    </row>
    <row r="18" spans="1:45" ht="26.25" customHeight="1" thickBot="1" x14ac:dyDescent="0.3">
      <c r="A18" s="28"/>
      <c r="B18" s="39" t="s">
        <v>23</v>
      </c>
      <c r="C18" s="47"/>
      <c r="D18" s="48"/>
      <c r="E18" s="4"/>
      <c r="F18" s="42"/>
      <c r="G18" s="49"/>
      <c r="H18" s="1">
        <f>H21+H24</f>
        <v>0</v>
      </c>
      <c r="I18" s="1">
        <f t="shared" ref="I18:O19" si="2">SUM(I21+I24)</f>
        <v>0</v>
      </c>
      <c r="J18" s="1">
        <f>J21</f>
        <v>2342.8000000000002</v>
      </c>
      <c r="K18" s="1">
        <f t="shared" si="2"/>
        <v>2342.8000000000002</v>
      </c>
      <c r="L18" s="1">
        <f>SUM(L21+L24)</f>
        <v>0</v>
      </c>
      <c r="M18" s="1">
        <f t="shared" si="2"/>
        <v>-4.5</v>
      </c>
      <c r="N18" s="1">
        <f t="shared" si="2"/>
        <v>-4.5</v>
      </c>
      <c r="O18" s="1">
        <f t="shared" si="2"/>
        <v>0</v>
      </c>
      <c r="P18" s="1">
        <f>SUM(H18+J18+L18+N18)</f>
        <v>2338.3000000000002</v>
      </c>
      <c r="Q18" s="1">
        <f>SUM(I18+K18+M18+O18)</f>
        <v>2338.3000000000002</v>
      </c>
      <c r="R18" s="44">
        <v>0</v>
      </c>
      <c r="S18" s="50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S18" s="46"/>
    </row>
    <row r="19" spans="1:45" ht="27" customHeight="1" thickBot="1" x14ac:dyDescent="0.3">
      <c r="A19" s="33"/>
      <c r="B19" s="39" t="s">
        <v>24</v>
      </c>
      <c r="C19" s="51"/>
      <c r="D19" s="52"/>
      <c r="E19" s="5"/>
      <c r="F19" s="42"/>
      <c r="G19" s="53"/>
      <c r="H19" s="1">
        <f>SUM(H22+H25)</f>
        <v>0</v>
      </c>
      <c r="I19" s="1">
        <f t="shared" si="2"/>
        <v>0</v>
      </c>
      <c r="J19" s="1">
        <f>SUM(J22+J25)</f>
        <v>1867.3</v>
      </c>
      <c r="K19" s="1">
        <f t="shared" si="2"/>
        <v>1867.3</v>
      </c>
      <c r="L19" s="1">
        <f>SUM(L22+L25)</f>
        <v>0</v>
      </c>
      <c r="M19" s="1">
        <f t="shared" si="2"/>
        <v>0</v>
      </c>
      <c r="N19" s="1">
        <f t="shared" si="2"/>
        <v>0</v>
      </c>
      <c r="O19" s="1">
        <f t="shared" si="2"/>
        <v>-4.7</v>
      </c>
      <c r="P19" s="1">
        <f>SUM(H19+J19+L19+N19)</f>
        <v>1867.3</v>
      </c>
      <c r="Q19" s="1">
        <f>SUM(I19+K19+M19+O19)</f>
        <v>1862.6</v>
      </c>
      <c r="R19" s="44">
        <v>0</v>
      </c>
      <c r="S19" s="50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S19" s="46"/>
    </row>
    <row r="20" spans="1:45" ht="200.25" customHeight="1" thickBot="1" x14ac:dyDescent="0.3">
      <c r="A20" s="21" t="s">
        <v>69</v>
      </c>
      <c r="B20" s="35" t="s">
        <v>27</v>
      </c>
      <c r="C20" s="22" t="s">
        <v>79</v>
      </c>
      <c r="D20" s="43">
        <v>45444</v>
      </c>
      <c r="E20" s="6">
        <v>45654</v>
      </c>
      <c r="F20" s="54">
        <v>45444</v>
      </c>
      <c r="G20" s="43">
        <v>45654</v>
      </c>
      <c r="H20" s="2">
        <f>H21+H22</f>
        <v>0</v>
      </c>
      <c r="I20" s="2">
        <f t="shared" ref="I20:P20" si="3">SUM(I21+I22)</f>
        <v>0</v>
      </c>
      <c r="J20" s="2">
        <f>SUM(J21+J22)</f>
        <v>4070.8</v>
      </c>
      <c r="K20" s="2">
        <f t="shared" si="3"/>
        <v>4070.8</v>
      </c>
      <c r="L20" s="2">
        <f>SUM(L21+L22)</f>
        <v>0</v>
      </c>
      <c r="M20" s="2">
        <f t="shared" si="3"/>
        <v>-4.5</v>
      </c>
      <c r="N20" s="2">
        <f t="shared" si="3"/>
        <v>-4.5</v>
      </c>
      <c r="O20" s="2">
        <f t="shared" si="3"/>
        <v>-4.7</v>
      </c>
      <c r="P20" s="1">
        <f t="shared" si="3"/>
        <v>4066.3</v>
      </c>
      <c r="Q20" s="1">
        <f>Q21+Q22</f>
        <v>4061.6000000000004</v>
      </c>
      <c r="R20" s="55">
        <v>0</v>
      </c>
      <c r="S20" s="50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S20" s="46"/>
    </row>
    <row r="21" spans="1:45" ht="22.5" customHeight="1" thickBot="1" x14ac:dyDescent="0.3">
      <c r="A21" s="28"/>
      <c r="B21" s="35" t="s">
        <v>23</v>
      </c>
      <c r="C21" s="29"/>
      <c r="D21" s="49"/>
      <c r="E21" s="7"/>
      <c r="F21" s="54"/>
      <c r="G21" s="49"/>
      <c r="H21" s="2">
        <v>0</v>
      </c>
      <c r="I21" s="2">
        <v>0</v>
      </c>
      <c r="J21" s="2">
        <v>2342.8000000000002</v>
      </c>
      <c r="K21" s="2">
        <v>2342.8000000000002</v>
      </c>
      <c r="L21" s="2">
        <v>0</v>
      </c>
      <c r="M21" s="2">
        <v>-4.5</v>
      </c>
      <c r="N21" s="2">
        <v>-4.5</v>
      </c>
      <c r="O21" s="2">
        <v>0</v>
      </c>
      <c r="P21" s="1">
        <f>H21+J21+L21+N21</f>
        <v>2338.3000000000002</v>
      </c>
      <c r="Q21" s="1">
        <f>I21+K21+M21+O21</f>
        <v>2338.3000000000002</v>
      </c>
      <c r="R21" s="55">
        <v>0</v>
      </c>
      <c r="S21" s="50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S21" s="46"/>
    </row>
    <row r="22" spans="1:45" ht="24" customHeight="1" thickBot="1" x14ac:dyDescent="0.3">
      <c r="A22" s="33"/>
      <c r="B22" s="35" t="s">
        <v>24</v>
      </c>
      <c r="C22" s="34"/>
      <c r="D22" s="53"/>
      <c r="E22" s="7"/>
      <c r="F22" s="56"/>
      <c r="G22" s="49"/>
      <c r="H22" s="2">
        <v>0</v>
      </c>
      <c r="I22" s="2">
        <v>0</v>
      </c>
      <c r="J22" s="2">
        <v>1728</v>
      </c>
      <c r="K22" s="2">
        <v>1728</v>
      </c>
      <c r="L22" s="2">
        <v>0</v>
      </c>
      <c r="M22" s="2">
        <v>0</v>
      </c>
      <c r="N22" s="2">
        <v>0</v>
      </c>
      <c r="O22" s="2">
        <v>-4.7</v>
      </c>
      <c r="P22" s="1">
        <f>H22+J22+L22+N22</f>
        <v>1728</v>
      </c>
      <c r="Q22" s="1">
        <f>I22+K22+M22+O22</f>
        <v>1723.3</v>
      </c>
      <c r="R22" s="55">
        <v>0</v>
      </c>
      <c r="S22" s="57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S22" s="46"/>
    </row>
    <row r="23" spans="1:45" ht="205.5" customHeight="1" thickBot="1" x14ac:dyDescent="0.3">
      <c r="A23" s="21" t="s">
        <v>71</v>
      </c>
      <c r="B23" s="35" t="s">
        <v>65</v>
      </c>
      <c r="C23" s="40" t="s">
        <v>74</v>
      </c>
      <c r="D23" s="43">
        <v>45444</v>
      </c>
      <c r="E23" s="6">
        <v>46203</v>
      </c>
      <c r="F23" s="58">
        <v>45444</v>
      </c>
      <c r="G23" s="59">
        <v>46203</v>
      </c>
      <c r="H23" s="2">
        <f>H24+H25</f>
        <v>0</v>
      </c>
      <c r="I23" s="2">
        <f t="shared" ref="I23:O23" si="4">I24+I25</f>
        <v>0</v>
      </c>
      <c r="J23" s="2">
        <f t="shared" si="4"/>
        <v>139.30000000000001</v>
      </c>
      <c r="K23" s="2">
        <f t="shared" si="4"/>
        <v>139.30000000000001</v>
      </c>
      <c r="L23" s="2">
        <f t="shared" si="4"/>
        <v>0</v>
      </c>
      <c r="M23" s="2">
        <f>SUM(M24+M25)</f>
        <v>0</v>
      </c>
      <c r="N23" s="2">
        <f t="shared" si="4"/>
        <v>0</v>
      </c>
      <c r="O23" s="2">
        <f t="shared" si="4"/>
        <v>0</v>
      </c>
      <c r="P23" s="1">
        <f t="shared" ref="P23:P78" si="5">H23+J23+L23+N23</f>
        <v>139.30000000000001</v>
      </c>
      <c r="Q23" s="1">
        <f t="shared" ref="Q23:Q78" si="6">I23+K23+M23+O23</f>
        <v>139.30000000000001</v>
      </c>
      <c r="R23" s="55">
        <v>0</v>
      </c>
      <c r="S23" s="60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S23" s="46"/>
    </row>
    <row r="24" spans="1:45" ht="25.5" customHeight="1" thickBot="1" x14ac:dyDescent="0.3">
      <c r="A24" s="28"/>
      <c r="B24" s="35" t="s">
        <v>23</v>
      </c>
      <c r="C24" s="47"/>
      <c r="D24" s="49"/>
      <c r="E24" s="7"/>
      <c r="F24" s="61"/>
      <c r="G24" s="62"/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1">
        <f t="shared" si="5"/>
        <v>0</v>
      </c>
      <c r="Q24" s="1">
        <f t="shared" si="6"/>
        <v>0</v>
      </c>
      <c r="R24" s="55">
        <v>0</v>
      </c>
      <c r="S24" s="60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S24" s="46"/>
    </row>
    <row r="25" spans="1:45" ht="25.5" customHeight="1" thickBot="1" x14ac:dyDescent="0.3">
      <c r="A25" s="33"/>
      <c r="B25" s="35" t="s">
        <v>24</v>
      </c>
      <c r="C25" s="51"/>
      <c r="D25" s="53"/>
      <c r="E25" s="63"/>
      <c r="F25" s="64"/>
      <c r="G25" s="62"/>
      <c r="H25" s="2">
        <v>0</v>
      </c>
      <c r="I25" s="2">
        <v>0</v>
      </c>
      <c r="J25" s="2">
        <v>139.30000000000001</v>
      </c>
      <c r="K25" s="2">
        <v>139.30000000000001</v>
      </c>
      <c r="L25" s="2">
        <v>0</v>
      </c>
      <c r="M25" s="2">
        <v>0</v>
      </c>
      <c r="N25" s="2">
        <v>0</v>
      </c>
      <c r="O25" s="2">
        <v>0</v>
      </c>
      <c r="P25" s="1">
        <f>H25+J25+L25+N25</f>
        <v>139.30000000000001</v>
      </c>
      <c r="Q25" s="1">
        <f>I25+K25+M25+O25</f>
        <v>139.30000000000001</v>
      </c>
      <c r="R25" s="55">
        <v>0</v>
      </c>
      <c r="S25" s="60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S25" s="46"/>
    </row>
    <row r="26" spans="1:45" ht="93.6" customHeight="1" thickBot="1" x14ac:dyDescent="0.3">
      <c r="A26" s="65">
        <v>2</v>
      </c>
      <c r="B26" s="39" t="s">
        <v>28</v>
      </c>
      <c r="C26" s="40" t="s">
        <v>74</v>
      </c>
      <c r="D26" s="41">
        <v>45444</v>
      </c>
      <c r="E26" s="3">
        <v>45504</v>
      </c>
      <c r="F26" s="66">
        <v>45444</v>
      </c>
      <c r="G26" s="67">
        <v>45504</v>
      </c>
      <c r="H26" s="1">
        <f>H27+H28</f>
        <v>0</v>
      </c>
      <c r="I26" s="1">
        <f t="shared" ref="I26:R26" si="7">I27+I28</f>
        <v>0</v>
      </c>
      <c r="J26" s="1">
        <f t="shared" si="7"/>
        <v>165.2</v>
      </c>
      <c r="K26" s="1">
        <f t="shared" si="7"/>
        <v>165.2</v>
      </c>
      <c r="L26" s="1">
        <f t="shared" si="7"/>
        <v>0</v>
      </c>
      <c r="M26" s="1">
        <f>M27+M28</f>
        <v>0</v>
      </c>
      <c r="N26" s="1">
        <f t="shared" si="7"/>
        <v>0</v>
      </c>
      <c r="O26" s="1">
        <f t="shared" si="7"/>
        <v>0</v>
      </c>
      <c r="P26" s="1">
        <f t="shared" si="5"/>
        <v>165.2</v>
      </c>
      <c r="Q26" s="1">
        <f t="shared" si="6"/>
        <v>165.2</v>
      </c>
      <c r="R26" s="68">
        <f t="shared" si="7"/>
        <v>0</v>
      </c>
      <c r="S26" s="45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S26" s="46"/>
    </row>
    <row r="27" spans="1:45" ht="21.75" customHeight="1" thickBot="1" x14ac:dyDescent="0.3">
      <c r="A27" s="69"/>
      <c r="B27" s="35" t="s">
        <v>23</v>
      </c>
      <c r="C27" s="70"/>
      <c r="D27" s="48"/>
      <c r="E27" s="4"/>
      <c r="F27" s="71"/>
      <c r="G27" s="72"/>
      <c r="H27" s="1">
        <f>H30</f>
        <v>0</v>
      </c>
      <c r="I27" s="1">
        <f t="shared" ref="I27:O27" si="8">I30</f>
        <v>0</v>
      </c>
      <c r="J27" s="1">
        <f t="shared" si="8"/>
        <v>0</v>
      </c>
      <c r="K27" s="1">
        <f t="shared" si="8"/>
        <v>0</v>
      </c>
      <c r="L27" s="1">
        <f t="shared" si="8"/>
        <v>0</v>
      </c>
      <c r="M27" s="1">
        <f t="shared" si="8"/>
        <v>0</v>
      </c>
      <c r="N27" s="1">
        <f t="shared" si="8"/>
        <v>0</v>
      </c>
      <c r="O27" s="1">
        <f t="shared" si="8"/>
        <v>0</v>
      </c>
      <c r="P27" s="1">
        <f t="shared" si="5"/>
        <v>0</v>
      </c>
      <c r="Q27" s="1">
        <f t="shared" si="6"/>
        <v>0</v>
      </c>
      <c r="R27" s="44"/>
      <c r="S27" s="50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S27" s="46"/>
    </row>
    <row r="28" spans="1:45" ht="23.25" customHeight="1" thickBot="1" x14ac:dyDescent="0.3">
      <c r="A28" s="73"/>
      <c r="B28" s="35" t="s">
        <v>24</v>
      </c>
      <c r="C28" s="70"/>
      <c r="D28" s="52"/>
      <c r="E28" s="5"/>
      <c r="F28" s="74"/>
      <c r="G28" s="75"/>
      <c r="H28" s="1">
        <f>H31</f>
        <v>0</v>
      </c>
      <c r="I28" s="1">
        <f t="shared" ref="I28:O28" si="9">I31</f>
        <v>0</v>
      </c>
      <c r="J28" s="1">
        <f t="shared" si="9"/>
        <v>165.2</v>
      </c>
      <c r="K28" s="1">
        <f t="shared" si="9"/>
        <v>165.2</v>
      </c>
      <c r="L28" s="1">
        <f t="shared" si="9"/>
        <v>0</v>
      </c>
      <c r="M28" s="1">
        <f t="shared" si="9"/>
        <v>0</v>
      </c>
      <c r="N28" s="1">
        <f t="shared" si="9"/>
        <v>0</v>
      </c>
      <c r="O28" s="1">
        <f t="shared" si="9"/>
        <v>0</v>
      </c>
      <c r="P28" s="1">
        <f t="shared" si="5"/>
        <v>165.2</v>
      </c>
      <c r="Q28" s="1">
        <f t="shared" si="6"/>
        <v>165.2</v>
      </c>
      <c r="R28" s="44"/>
      <c r="S28" s="50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S28" s="46"/>
    </row>
    <row r="29" spans="1:45" ht="78.599999999999994" customHeight="1" thickBot="1" x14ac:dyDescent="0.3">
      <c r="A29" s="40" t="s">
        <v>72</v>
      </c>
      <c r="B29" s="35" t="s">
        <v>29</v>
      </c>
      <c r="C29" s="47"/>
      <c r="D29" s="43">
        <v>45444</v>
      </c>
      <c r="E29" s="6">
        <v>45504</v>
      </c>
      <c r="F29" s="76">
        <v>45444</v>
      </c>
      <c r="G29" s="77">
        <v>45504</v>
      </c>
      <c r="H29" s="2">
        <f>H30+H31</f>
        <v>0</v>
      </c>
      <c r="I29" s="2">
        <f t="shared" ref="I29:O29" si="10">I30+I31</f>
        <v>0</v>
      </c>
      <c r="J29" s="2">
        <f t="shared" si="10"/>
        <v>165.2</v>
      </c>
      <c r="K29" s="2">
        <f t="shared" si="10"/>
        <v>165.2</v>
      </c>
      <c r="L29" s="2">
        <f t="shared" si="10"/>
        <v>0</v>
      </c>
      <c r="M29" s="2">
        <f t="shared" si="10"/>
        <v>0</v>
      </c>
      <c r="N29" s="2">
        <f t="shared" si="10"/>
        <v>0</v>
      </c>
      <c r="O29" s="2">
        <f t="shared" si="10"/>
        <v>0</v>
      </c>
      <c r="P29" s="1">
        <f t="shared" si="5"/>
        <v>165.2</v>
      </c>
      <c r="Q29" s="1">
        <f t="shared" si="6"/>
        <v>165.2</v>
      </c>
      <c r="R29" s="55">
        <v>0</v>
      </c>
      <c r="S29" s="50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S29" s="46"/>
    </row>
    <row r="30" spans="1:45" ht="20.25" customHeight="1" thickBot="1" x14ac:dyDescent="0.3">
      <c r="A30" s="70"/>
      <c r="B30" s="35" t="s">
        <v>23</v>
      </c>
      <c r="C30" s="47"/>
      <c r="D30" s="49"/>
      <c r="E30" s="7"/>
      <c r="F30" s="78"/>
      <c r="G30" s="79"/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1">
        <f t="shared" si="5"/>
        <v>0</v>
      </c>
      <c r="Q30" s="1">
        <f t="shared" si="6"/>
        <v>0</v>
      </c>
      <c r="R30" s="55"/>
      <c r="S30" s="50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S30" s="46"/>
    </row>
    <row r="31" spans="1:45" ht="21.75" customHeight="1" thickBot="1" x14ac:dyDescent="0.3">
      <c r="A31" s="80"/>
      <c r="B31" s="35" t="s">
        <v>24</v>
      </c>
      <c r="C31" s="51"/>
      <c r="D31" s="53"/>
      <c r="E31" s="63"/>
      <c r="F31" s="81"/>
      <c r="G31" s="82"/>
      <c r="H31" s="2">
        <v>0</v>
      </c>
      <c r="I31" s="2">
        <v>0</v>
      </c>
      <c r="J31" s="2">
        <v>165.2</v>
      </c>
      <c r="K31" s="2">
        <v>165.2</v>
      </c>
      <c r="L31" s="2">
        <v>0</v>
      </c>
      <c r="M31" s="2">
        <v>0</v>
      </c>
      <c r="N31" s="2">
        <v>0</v>
      </c>
      <c r="O31" s="2">
        <v>0</v>
      </c>
      <c r="P31" s="1">
        <f t="shared" si="5"/>
        <v>165.2</v>
      </c>
      <c r="Q31" s="1">
        <v>0</v>
      </c>
      <c r="R31" s="55"/>
      <c r="S31" s="57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S31" s="46"/>
    </row>
    <row r="32" spans="1:45" ht="110.25" customHeight="1" thickBot="1" x14ac:dyDescent="0.3">
      <c r="A32" s="65">
        <v>3</v>
      </c>
      <c r="B32" s="39" t="s">
        <v>30</v>
      </c>
      <c r="C32" s="83" t="s">
        <v>55</v>
      </c>
      <c r="D32" s="41">
        <v>45383</v>
      </c>
      <c r="E32" s="3">
        <v>45565</v>
      </c>
      <c r="F32" s="42">
        <v>45383</v>
      </c>
      <c r="G32" s="3">
        <v>45565</v>
      </c>
      <c r="H32" s="1">
        <f>H33+H34</f>
        <v>0</v>
      </c>
      <c r="I32" s="1">
        <f t="shared" ref="I32:O32" si="11">I33+I34</f>
        <v>0</v>
      </c>
      <c r="J32" s="1">
        <f t="shared" si="11"/>
        <v>71</v>
      </c>
      <c r="K32" s="1">
        <f t="shared" si="11"/>
        <v>71</v>
      </c>
      <c r="L32" s="1">
        <f t="shared" si="11"/>
        <v>340</v>
      </c>
      <c r="M32" s="1">
        <f t="shared" si="11"/>
        <v>338.6</v>
      </c>
      <c r="N32" s="1">
        <f t="shared" si="11"/>
        <v>0</v>
      </c>
      <c r="O32" s="1">
        <f t="shared" si="11"/>
        <v>0</v>
      </c>
      <c r="P32" s="1">
        <f t="shared" si="5"/>
        <v>411</v>
      </c>
      <c r="Q32" s="1">
        <f>Q33+Q34</f>
        <v>409.6</v>
      </c>
      <c r="R32" s="44"/>
      <c r="S32" s="84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S32" s="46"/>
    </row>
    <row r="33" spans="1:46" ht="15.75" customHeight="1" thickBot="1" x14ac:dyDescent="0.3">
      <c r="A33" s="69"/>
      <c r="B33" s="39" t="s">
        <v>23</v>
      </c>
      <c r="C33" s="85"/>
      <c r="D33" s="48"/>
      <c r="E33" s="4"/>
      <c r="F33" s="42"/>
      <c r="G33" s="4"/>
      <c r="H33" s="1">
        <f>H36+H39+H42</f>
        <v>0</v>
      </c>
      <c r="I33" s="1">
        <f t="shared" ref="I33:O33" si="12">I36+I39+I42</f>
        <v>0</v>
      </c>
      <c r="J33" s="1">
        <f t="shared" si="12"/>
        <v>71</v>
      </c>
      <c r="K33" s="1">
        <f t="shared" si="12"/>
        <v>71</v>
      </c>
      <c r="L33" s="1">
        <f t="shared" si="12"/>
        <v>190</v>
      </c>
      <c r="M33" s="1">
        <f>M36+M39+M42</f>
        <v>190</v>
      </c>
      <c r="N33" s="1">
        <f t="shared" si="12"/>
        <v>0</v>
      </c>
      <c r="O33" s="1">
        <f t="shared" si="12"/>
        <v>0</v>
      </c>
      <c r="P33" s="1">
        <f t="shared" si="5"/>
        <v>261</v>
      </c>
      <c r="Q33" s="1">
        <f t="shared" si="6"/>
        <v>261</v>
      </c>
      <c r="R33" s="44"/>
      <c r="S33" s="86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S33" s="46"/>
    </row>
    <row r="34" spans="1:46" ht="17.25" customHeight="1" thickBot="1" x14ac:dyDescent="0.3">
      <c r="A34" s="73"/>
      <c r="B34" s="39" t="s">
        <v>24</v>
      </c>
      <c r="C34" s="87"/>
      <c r="D34" s="52"/>
      <c r="E34" s="5"/>
      <c r="F34" s="42"/>
      <c r="G34" s="5"/>
      <c r="H34" s="1">
        <f>H37+H40+H43</f>
        <v>0</v>
      </c>
      <c r="I34" s="1">
        <f t="shared" ref="I34:O34" si="13">I37+I40+I43</f>
        <v>0</v>
      </c>
      <c r="J34" s="1">
        <f t="shared" si="13"/>
        <v>0</v>
      </c>
      <c r="K34" s="1">
        <f t="shared" si="13"/>
        <v>0</v>
      </c>
      <c r="L34" s="1">
        <f t="shared" si="13"/>
        <v>150</v>
      </c>
      <c r="M34" s="1">
        <f>M37+M40+M43</f>
        <v>148.6</v>
      </c>
      <c r="N34" s="1">
        <f t="shared" si="13"/>
        <v>0</v>
      </c>
      <c r="O34" s="1">
        <f t="shared" si="13"/>
        <v>0</v>
      </c>
      <c r="P34" s="1">
        <f t="shared" si="5"/>
        <v>150</v>
      </c>
      <c r="Q34" s="1">
        <f>I34+K34+M34+O34</f>
        <v>148.6</v>
      </c>
      <c r="R34" s="44"/>
      <c r="S34" s="86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S34" s="46"/>
    </row>
    <row r="35" spans="1:46" ht="63" hidden="1" customHeight="1" thickBot="1" x14ac:dyDescent="0.3">
      <c r="A35" s="37"/>
      <c r="B35" s="35" t="s">
        <v>31</v>
      </c>
      <c r="C35" s="88"/>
      <c r="D35" s="89">
        <v>44743</v>
      </c>
      <c r="E35" s="90">
        <v>44834</v>
      </c>
      <c r="F35" s="91"/>
      <c r="G35" s="3"/>
      <c r="H35" s="2">
        <f>H36+H37</f>
        <v>0</v>
      </c>
      <c r="I35" s="2">
        <f t="shared" ref="I35:J35" si="14">I36+I37</f>
        <v>0</v>
      </c>
      <c r="J35" s="2">
        <f t="shared" si="14"/>
        <v>0</v>
      </c>
      <c r="K35" s="2">
        <v>0</v>
      </c>
      <c r="L35" s="2">
        <f>SUM(L36+L37)</f>
        <v>0</v>
      </c>
      <c r="M35" s="2">
        <v>0</v>
      </c>
      <c r="N35" s="2">
        <v>0</v>
      </c>
      <c r="O35" s="2">
        <v>0</v>
      </c>
      <c r="P35" s="1">
        <f>SUM(P36+P37)</f>
        <v>0</v>
      </c>
      <c r="Q35" s="1">
        <v>0</v>
      </c>
      <c r="R35" s="55">
        <v>0</v>
      </c>
      <c r="S35" s="86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S35" s="46"/>
    </row>
    <row r="36" spans="1:46" ht="16.5" hidden="1" customHeight="1" thickBot="1" x14ac:dyDescent="0.3">
      <c r="A36" s="37"/>
      <c r="B36" s="35" t="s">
        <v>23</v>
      </c>
      <c r="C36" s="88"/>
      <c r="D36" s="35" t="s">
        <v>9</v>
      </c>
      <c r="E36" s="92" t="s">
        <v>9</v>
      </c>
      <c r="F36" s="93"/>
      <c r="G36" s="4"/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1">
        <f t="shared" si="5"/>
        <v>0</v>
      </c>
      <c r="Q36" s="1">
        <f t="shared" si="6"/>
        <v>0</v>
      </c>
      <c r="R36" s="55"/>
      <c r="S36" s="86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S36" s="46"/>
    </row>
    <row r="37" spans="1:46" ht="16.5" hidden="1" customHeight="1" thickBot="1" x14ac:dyDescent="0.3">
      <c r="A37" s="37"/>
      <c r="B37" s="35" t="s">
        <v>24</v>
      </c>
      <c r="C37" s="94"/>
      <c r="D37" s="35" t="s">
        <v>9</v>
      </c>
      <c r="E37" s="92" t="s">
        <v>9</v>
      </c>
      <c r="F37" s="95"/>
      <c r="G37" s="5"/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1">
        <f t="shared" si="5"/>
        <v>0</v>
      </c>
      <c r="Q37" s="1">
        <f t="shared" si="6"/>
        <v>0</v>
      </c>
      <c r="R37" s="55"/>
      <c r="S37" s="86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S37" s="46"/>
    </row>
    <row r="38" spans="1:46" ht="98.25" customHeight="1" thickBot="1" x14ac:dyDescent="0.3">
      <c r="A38" s="96">
        <v>45354</v>
      </c>
      <c r="B38" s="35" t="s">
        <v>32</v>
      </c>
      <c r="C38" s="22" t="s">
        <v>77</v>
      </c>
      <c r="D38" s="43">
        <v>45474</v>
      </c>
      <c r="E38" s="6">
        <v>45565</v>
      </c>
      <c r="F38" s="6">
        <v>45492</v>
      </c>
      <c r="G38" s="6">
        <v>45510</v>
      </c>
      <c r="H38" s="2">
        <f>H39+H40</f>
        <v>0</v>
      </c>
      <c r="I38" s="2">
        <f t="shared" ref="I38:J38" si="15">I39+I40</f>
        <v>0</v>
      </c>
      <c r="J38" s="2">
        <f t="shared" si="15"/>
        <v>0</v>
      </c>
      <c r="K38" s="2">
        <v>0</v>
      </c>
      <c r="L38" s="2">
        <f>L40</f>
        <v>150</v>
      </c>
      <c r="M38" s="2">
        <f>M40</f>
        <v>148.6</v>
      </c>
      <c r="N38" s="2">
        <v>0</v>
      </c>
      <c r="O38" s="2">
        <v>0</v>
      </c>
      <c r="P38" s="1">
        <f>H38+J38+L38+N38</f>
        <v>150</v>
      </c>
      <c r="Q38" s="1">
        <f>Q39+Q40</f>
        <v>148.6</v>
      </c>
      <c r="R38" s="55">
        <v>0</v>
      </c>
      <c r="S38" s="86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S38" s="46"/>
    </row>
    <row r="39" spans="1:46" ht="16.5" thickBot="1" x14ac:dyDescent="0.3">
      <c r="A39" s="97"/>
      <c r="B39" s="35" t="s">
        <v>23</v>
      </c>
      <c r="C39" s="88"/>
      <c r="D39" s="49"/>
      <c r="E39" s="7"/>
      <c r="F39" s="93"/>
      <c r="G39" s="7"/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1">
        <f t="shared" si="5"/>
        <v>0</v>
      </c>
      <c r="Q39" s="1">
        <f t="shared" si="6"/>
        <v>0</v>
      </c>
      <c r="R39" s="55">
        <v>0</v>
      </c>
      <c r="S39" s="86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S39" s="46"/>
    </row>
    <row r="40" spans="1:46" ht="16.5" thickBot="1" x14ac:dyDescent="0.3">
      <c r="A40" s="98"/>
      <c r="B40" s="35" t="s">
        <v>24</v>
      </c>
      <c r="C40" s="94"/>
      <c r="D40" s="53"/>
      <c r="E40" s="63"/>
      <c r="F40" s="95"/>
      <c r="G40" s="63"/>
      <c r="H40" s="2">
        <v>0</v>
      </c>
      <c r="I40" s="2">
        <v>0</v>
      </c>
      <c r="J40" s="2">
        <v>0</v>
      </c>
      <c r="K40" s="2">
        <v>0</v>
      </c>
      <c r="L40" s="2">
        <v>150</v>
      </c>
      <c r="M40" s="2">
        <v>148.6</v>
      </c>
      <c r="N40" s="2">
        <v>0</v>
      </c>
      <c r="O40" s="2">
        <v>0</v>
      </c>
      <c r="P40" s="1">
        <f>H40+J40+L40+N40</f>
        <v>150</v>
      </c>
      <c r="Q40" s="1">
        <f>I40+K40+M40+O40</f>
        <v>148.6</v>
      </c>
      <c r="R40" s="55">
        <v>0</v>
      </c>
      <c r="S40" s="86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S40" s="46"/>
    </row>
    <row r="41" spans="1:46" ht="169.15" customHeight="1" thickBot="1" x14ac:dyDescent="0.3">
      <c r="A41" s="96">
        <v>45385</v>
      </c>
      <c r="B41" s="35" t="s">
        <v>33</v>
      </c>
      <c r="C41" s="40" t="s">
        <v>74</v>
      </c>
      <c r="D41" s="43">
        <v>45383</v>
      </c>
      <c r="E41" s="6">
        <v>45565</v>
      </c>
      <c r="F41" s="43">
        <v>45383</v>
      </c>
      <c r="G41" s="6">
        <v>45565</v>
      </c>
      <c r="H41" s="2">
        <f>H42+H43</f>
        <v>0</v>
      </c>
      <c r="I41" s="2">
        <f t="shared" ref="I41:R41" si="16">I42+I43</f>
        <v>0</v>
      </c>
      <c r="J41" s="2">
        <f t="shared" si="16"/>
        <v>71</v>
      </c>
      <c r="K41" s="2">
        <f t="shared" si="16"/>
        <v>71</v>
      </c>
      <c r="L41" s="2">
        <f t="shared" si="16"/>
        <v>190</v>
      </c>
      <c r="M41" s="2">
        <f t="shared" si="16"/>
        <v>190</v>
      </c>
      <c r="N41" s="2">
        <f>N42+N43</f>
        <v>0</v>
      </c>
      <c r="O41" s="2">
        <f t="shared" si="16"/>
        <v>0</v>
      </c>
      <c r="P41" s="1">
        <f t="shared" si="5"/>
        <v>261</v>
      </c>
      <c r="Q41" s="1">
        <f>I41+K41+M41+O41</f>
        <v>261</v>
      </c>
      <c r="R41" s="99">
        <f t="shared" si="16"/>
        <v>0</v>
      </c>
      <c r="S41" s="86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S41" s="46"/>
    </row>
    <row r="42" spans="1:46" ht="16.5" customHeight="1" thickBot="1" x14ac:dyDescent="0.3">
      <c r="A42" s="97"/>
      <c r="B42" s="35" t="s">
        <v>23</v>
      </c>
      <c r="C42" s="47"/>
      <c r="D42" s="49"/>
      <c r="E42" s="7"/>
      <c r="F42" s="49"/>
      <c r="G42" s="7"/>
      <c r="H42" s="2">
        <v>0</v>
      </c>
      <c r="I42" s="2">
        <v>0</v>
      </c>
      <c r="J42" s="2">
        <v>71</v>
      </c>
      <c r="K42" s="2">
        <v>71</v>
      </c>
      <c r="L42" s="2">
        <v>190</v>
      </c>
      <c r="M42" s="2">
        <v>190</v>
      </c>
      <c r="N42" s="2">
        <v>0</v>
      </c>
      <c r="O42" s="2">
        <v>0</v>
      </c>
      <c r="P42" s="1">
        <f>SUM(H42+J42+L42+N42)</f>
        <v>261</v>
      </c>
      <c r="Q42" s="1">
        <f>I42+K42+M42+O42</f>
        <v>261</v>
      </c>
      <c r="R42" s="55"/>
      <c r="S42" s="86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S42" s="46"/>
    </row>
    <row r="43" spans="1:46" ht="16.5" customHeight="1" thickBot="1" x14ac:dyDescent="0.3">
      <c r="A43" s="98"/>
      <c r="B43" s="35" t="s">
        <v>24</v>
      </c>
      <c r="C43" s="51"/>
      <c r="D43" s="53"/>
      <c r="E43" s="63"/>
      <c r="F43" s="53"/>
      <c r="G43" s="63"/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1">
        <f t="shared" si="5"/>
        <v>0</v>
      </c>
      <c r="Q43" s="1">
        <f t="shared" si="6"/>
        <v>0</v>
      </c>
      <c r="R43" s="55"/>
      <c r="S43" s="100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S43" s="46"/>
    </row>
    <row r="44" spans="1:46" ht="189.75" customHeight="1" thickBot="1" x14ac:dyDescent="0.3">
      <c r="A44" s="21">
        <v>4</v>
      </c>
      <c r="B44" s="39" t="s">
        <v>34</v>
      </c>
      <c r="C44" s="22" t="s">
        <v>9</v>
      </c>
      <c r="D44" s="41">
        <v>45300</v>
      </c>
      <c r="E44" s="3">
        <v>45654</v>
      </c>
      <c r="F44" s="6">
        <v>45300</v>
      </c>
      <c r="G44" s="3">
        <v>45654</v>
      </c>
      <c r="H44" s="1">
        <f>H45+H46</f>
        <v>30</v>
      </c>
      <c r="I44" s="1">
        <f t="shared" ref="I44:K44" si="17">I45+I46</f>
        <v>30</v>
      </c>
      <c r="J44" s="1">
        <f t="shared" si="17"/>
        <v>984.5</v>
      </c>
      <c r="K44" s="1">
        <f t="shared" si="17"/>
        <v>984.5</v>
      </c>
      <c r="L44" s="1">
        <f>L45+L46</f>
        <v>122.1</v>
      </c>
      <c r="M44" s="1">
        <f>M45+M46</f>
        <v>122.1</v>
      </c>
      <c r="N44" s="1">
        <f t="shared" ref="N44:O44" si="18">N45+N46</f>
        <v>300.89999999999998</v>
      </c>
      <c r="O44" s="1">
        <f t="shared" si="18"/>
        <v>146</v>
      </c>
      <c r="P44" s="1">
        <f>SUM(P45+P46)</f>
        <v>1437.5</v>
      </c>
      <c r="Q44" s="1">
        <f>SUM(Q45+Q46)</f>
        <v>1430.4</v>
      </c>
      <c r="R44" s="44">
        <f>R50+R53+R62</f>
        <v>203.8</v>
      </c>
      <c r="S44" s="84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S44" s="46"/>
      <c r="AT44" s="46"/>
    </row>
    <row r="45" spans="1:46" ht="20.65" customHeight="1" thickBot="1" x14ac:dyDescent="0.3">
      <c r="A45" s="28"/>
      <c r="B45" s="39" t="s">
        <v>23</v>
      </c>
      <c r="C45" s="88"/>
      <c r="D45" s="48"/>
      <c r="E45" s="101"/>
      <c r="F45" s="7"/>
      <c r="G45" s="4"/>
      <c r="H45" s="1">
        <f>H48+H51+H54+H57+H60+H63</f>
        <v>0</v>
      </c>
      <c r="I45" s="1">
        <f t="shared" ref="I45:O45" si="19">I48+I51+I54+I57+I60+I63</f>
        <v>0</v>
      </c>
      <c r="J45" s="1">
        <f t="shared" si="19"/>
        <v>0</v>
      </c>
      <c r="K45" s="1">
        <f t="shared" si="19"/>
        <v>0</v>
      </c>
      <c r="L45" s="1">
        <f t="shared" si="19"/>
        <v>0</v>
      </c>
      <c r="M45" s="1">
        <f t="shared" si="19"/>
        <v>0</v>
      </c>
      <c r="N45" s="1">
        <f t="shared" si="19"/>
        <v>0</v>
      </c>
      <c r="O45" s="1">
        <f t="shared" si="19"/>
        <v>0</v>
      </c>
      <c r="P45" s="1">
        <f t="shared" si="5"/>
        <v>0</v>
      </c>
      <c r="Q45" s="1">
        <f t="shared" si="6"/>
        <v>0</v>
      </c>
      <c r="R45" s="44">
        <v>0</v>
      </c>
      <c r="S45" s="86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S45" s="46"/>
    </row>
    <row r="46" spans="1:46" ht="20.25" customHeight="1" thickBot="1" x14ac:dyDescent="0.3">
      <c r="A46" s="33"/>
      <c r="B46" s="39" t="s">
        <v>24</v>
      </c>
      <c r="C46" s="94"/>
      <c r="D46" s="52"/>
      <c r="E46" s="102"/>
      <c r="F46" s="63"/>
      <c r="G46" s="5"/>
      <c r="H46" s="1">
        <f>SUM(H49+H52+H55+H58+H61+H64)</f>
        <v>30</v>
      </c>
      <c r="I46" s="1">
        <f>SUM(I49+I52+I55+I58+I61+I64)</f>
        <v>30</v>
      </c>
      <c r="J46" s="1">
        <f>SUM(J49+J52+J55+J58+J61+J64)</f>
        <v>984.5</v>
      </c>
      <c r="K46" s="1">
        <f t="shared" ref="K46" si="20">K49+K52+K55+K58+K61+K64</f>
        <v>984.5</v>
      </c>
      <c r="L46" s="1">
        <f>SUM(L49+L52+L55+L58+L61+L64)</f>
        <v>122.1</v>
      </c>
      <c r="M46" s="1">
        <f>M49+M52+M55+M58+M61+M64</f>
        <v>122.1</v>
      </c>
      <c r="N46" s="1">
        <f>SUM(N49+N52+N55+N58+N61+N64)</f>
        <v>300.89999999999998</v>
      </c>
      <c r="O46" s="1">
        <f>O52+O55+O62</f>
        <v>146</v>
      </c>
      <c r="P46" s="1">
        <f>H46+J46+L46+N46</f>
        <v>1437.5</v>
      </c>
      <c r="Q46" s="1">
        <f>Q49+Q52+Q55+Q58+Q59+Q62</f>
        <v>1430.4</v>
      </c>
      <c r="R46" s="44">
        <v>204</v>
      </c>
      <c r="S46" s="100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S46" s="46"/>
    </row>
    <row r="47" spans="1:46" ht="135" hidden="1" customHeight="1" thickBot="1" x14ac:dyDescent="0.3">
      <c r="A47" s="37"/>
      <c r="B47" s="35" t="s">
        <v>35</v>
      </c>
      <c r="C47" s="22" t="s">
        <v>57</v>
      </c>
      <c r="D47" s="89" t="s">
        <v>9</v>
      </c>
      <c r="E47" s="90" t="s">
        <v>9</v>
      </c>
      <c r="F47" s="91"/>
      <c r="G47" s="3"/>
      <c r="H47" s="2">
        <f>H48+H49</f>
        <v>0</v>
      </c>
      <c r="I47" s="2">
        <f t="shared" ref="I47:O47" si="21">I48+I49</f>
        <v>0</v>
      </c>
      <c r="J47" s="2">
        <f t="shared" si="21"/>
        <v>0</v>
      </c>
      <c r="K47" s="2">
        <v>0</v>
      </c>
      <c r="L47" s="2">
        <f t="shared" si="21"/>
        <v>0</v>
      </c>
      <c r="M47" s="2">
        <f t="shared" si="21"/>
        <v>0</v>
      </c>
      <c r="N47" s="2">
        <f t="shared" si="21"/>
        <v>0</v>
      </c>
      <c r="O47" s="2">
        <f t="shared" si="21"/>
        <v>0</v>
      </c>
      <c r="P47" s="1">
        <f t="shared" si="5"/>
        <v>0</v>
      </c>
      <c r="Q47" s="1">
        <f>I47+K47+M47+O47</f>
        <v>0</v>
      </c>
      <c r="R47" s="55">
        <v>0</v>
      </c>
      <c r="S47" s="103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S47" s="46"/>
    </row>
    <row r="48" spans="1:46" ht="19.5" hidden="1" customHeight="1" thickBot="1" x14ac:dyDescent="0.3">
      <c r="A48" s="37"/>
      <c r="B48" s="35" t="s">
        <v>23</v>
      </c>
      <c r="C48" s="29"/>
      <c r="D48" s="89"/>
      <c r="E48" s="90"/>
      <c r="F48" s="93"/>
      <c r="G48" s="4"/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1">
        <f t="shared" si="5"/>
        <v>0</v>
      </c>
      <c r="Q48" s="1">
        <f t="shared" si="6"/>
        <v>0</v>
      </c>
      <c r="R48" s="55"/>
      <c r="S48" s="103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S48" s="46"/>
    </row>
    <row r="49" spans="1:46" ht="30.4" hidden="1" customHeight="1" thickBot="1" x14ac:dyDescent="0.3">
      <c r="A49" s="37"/>
      <c r="B49" s="35" t="s">
        <v>24</v>
      </c>
      <c r="C49" s="34"/>
      <c r="D49" s="89"/>
      <c r="E49" s="90"/>
      <c r="F49" s="95"/>
      <c r="G49" s="5"/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1">
        <f t="shared" si="5"/>
        <v>0</v>
      </c>
      <c r="Q49" s="1">
        <v>0</v>
      </c>
      <c r="R49" s="55"/>
      <c r="S49" s="103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S49" s="46"/>
    </row>
    <row r="50" spans="1:46" ht="144.75" customHeight="1" thickBot="1" x14ac:dyDescent="0.3">
      <c r="A50" s="96">
        <v>45326</v>
      </c>
      <c r="B50" s="35" t="s">
        <v>36</v>
      </c>
      <c r="C50" s="40" t="s">
        <v>74</v>
      </c>
      <c r="D50" s="43">
        <v>45383</v>
      </c>
      <c r="E50" s="91" t="s">
        <v>70</v>
      </c>
      <c r="F50" s="54">
        <v>45383</v>
      </c>
      <c r="G50" s="3">
        <v>45654</v>
      </c>
      <c r="H50" s="2">
        <f>H51+H52</f>
        <v>0</v>
      </c>
      <c r="I50" s="2">
        <f t="shared" ref="I50:L50" si="22">I51+I52</f>
        <v>0</v>
      </c>
      <c r="J50" s="2">
        <f t="shared" si="22"/>
        <v>614.5</v>
      </c>
      <c r="K50" s="2">
        <f t="shared" si="22"/>
        <v>614.5</v>
      </c>
      <c r="L50" s="2">
        <f t="shared" si="22"/>
        <v>0</v>
      </c>
      <c r="M50" s="2">
        <f>SUM(M51+M52)</f>
        <v>0</v>
      </c>
      <c r="N50" s="2">
        <f>SUM(N51+N52)</f>
        <v>153</v>
      </c>
      <c r="O50" s="2">
        <f>SUM(O51+O52)</f>
        <v>146</v>
      </c>
      <c r="P50" s="1">
        <f t="shared" si="5"/>
        <v>767.5</v>
      </c>
      <c r="Q50" s="1">
        <f>I50+K50+M50+O50</f>
        <v>760.5</v>
      </c>
      <c r="R50" s="55">
        <v>41.5</v>
      </c>
      <c r="S50" s="84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S50" s="46"/>
      <c r="AT50" s="46"/>
    </row>
    <row r="51" spans="1:46" ht="16.5" customHeight="1" thickBot="1" x14ac:dyDescent="0.3">
      <c r="A51" s="97"/>
      <c r="B51" s="35" t="s">
        <v>23</v>
      </c>
      <c r="C51" s="47"/>
      <c r="D51" s="49"/>
      <c r="E51" s="93"/>
      <c r="F51" s="54"/>
      <c r="G51" s="4"/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1">
        <f t="shared" si="5"/>
        <v>0</v>
      </c>
      <c r="Q51" s="1">
        <f t="shared" si="6"/>
        <v>0</v>
      </c>
      <c r="R51" s="55"/>
      <c r="S51" s="86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S51" s="46"/>
      <c r="AT51" s="46"/>
    </row>
    <row r="52" spans="1:46" ht="18" customHeight="1" thickBot="1" x14ac:dyDescent="0.3">
      <c r="A52" s="98"/>
      <c r="B52" s="35" t="s">
        <v>24</v>
      </c>
      <c r="C52" s="51"/>
      <c r="D52" s="53"/>
      <c r="E52" s="95"/>
      <c r="F52" s="54"/>
      <c r="G52" s="5"/>
      <c r="H52" s="2">
        <v>0</v>
      </c>
      <c r="I52" s="2">
        <v>0</v>
      </c>
      <c r="J52" s="2">
        <v>614.5</v>
      </c>
      <c r="K52" s="2">
        <v>614.5</v>
      </c>
      <c r="L52" s="2">
        <v>0</v>
      </c>
      <c r="M52" s="2">
        <v>0</v>
      </c>
      <c r="N52" s="2">
        <v>153</v>
      </c>
      <c r="O52" s="2">
        <v>146</v>
      </c>
      <c r="P52" s="1">
        <f t="shared" ref="P52" si="23">H52+J52+L52+N52</f>
        <v>767.5</v>
      </c>
      <c r="Q52" s="1">
        <f t="shared" ref="Q52" si="24">I52+K52+M52+O52</f>
        <v>760.5</v>
      </c>
      <c r="R52" s="55"/>
      <c r="S52" s="100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S52" s="46"/>
      <c r="AT52" s="46"/>
    </row>
    <row r="53" spans="1:46" ht="138.75" customHeight="1" thickBot="1" x14ac:dyDescent="0.3">
      <c r="A53" s="96">
        <v>45355</v>
      </c>
      <c r="B53" s="35" t="s">
        <v>37</v>
      </c>
      <c r="C53" s="40" t="s">
        <v>74</v>
      </c>
      <c r="D53" s="43">
        <v>45300</v>
      </c>
      <c r="E53" s="6">
        <v>45471</v>
      </c>
      <c r="F53" s="43">
        <v>45300</v>
      </c>
      <c r="G53" s="6">
        <v>45471</v>
      </c>
      <c r="H53" s="2">
        <f>SUM(H54+H55)</f>
        <v>30</v>
      </c>
      <c r="I53" s="2">
        <f>SUM(I54+I55)</f>
        <v>30</v>
      </c>
      <c r="J53" s="2">
        <f>SUM(J54+J55)</f>
        <v>370</v>
      </c>
      <c r="K53" s="2">
        <f t="shared" ref="K53" si="25">K54+K55</f>
        <v>370</v>
      </c>
      <c r="L53" s="2">
        <f>SUM(L54+L55)</f>
        <v>0</v>
      </c>
      <c r="M53" s="2">
        <f>SUM(M54+M55)</f>
        <v>0</v>
      </c>
      <c r="N53" s="2">
        <f>SUM(N54+N55)</f>
        <v>0</v>
      </c>
      <c r="O53" s="2">
        <f>SUM(O54+O55)</f>
        <v>0</v>
      </c>
      <c r="P53" s="1">
        <f t="shared" si="5"/>
        <v>400</v>
      </c>
      <c r="Q53" s="1">
        <f t="shared" si="6"/>
        <v>400</v>
      </c>
      <c r="R53" s="55">
        <v>156.4</v>
      </c>
      <c r="S53" s="84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S53" s="46"/>
      <c r="AT53" s="46"/>
    </row>
    <row r="54" spans="1:46" ht="18" customHeight="1" thickBot="1" x14ac:dyDescent="0.3">
      <c r="A54" s="97"/>
      <c r="B54" s="35" t="s">
        <v>23</v>
      </c>
      <c r="C54" s="47"/>
      <c r="D54" s="49"/>
      <c r="E54" s="7"/>
      <c r="F54" s="49"/>
      <c r="G54" s="7"/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1">
        <f t="shared" si="5"/>
        <v>0</v>
      </c>
      <c r="Q54" s="1">
        <f t="shared" si="6"/>
        <v>0</v>
      </c>
      <c r="R54" s="55"/>
      <c r="S54" s="86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S54" s="46"/>
      <c r="AT54" s="46"/>
    </row>
    <row r="55" spans="1:46" ht="16.5" thickBot="1" x14ac:dyDescent="0.3">
      <c r="A55" s="98"/>
      <c r="B55" s="35" t="s">
        <v>24</v>
      </c>
      <c r="C55" s="51"/>
      <c r="D55" s="53"/>
      <c r="E55" s="63"/>
      <c r="F55" s="53"/>
      <c r="G55" s="63"/>
      <c r="H55" s="2">
        <v>30</v>
      </c>
      <c r="I55" s="2">
        <v>30</v>
      </c>
      <c r="J55" s="2">
        <v>370</v>
      </c>
      <c r="K55" s="2">
        <v>370</v>
      </c>
      <c r="L55" s="2">
        <v>0</v>
      </c>
      <c r="M55" s="2">
        <v>0</v>
      </c>
      <c r="N55" s="2">
        <v>0</v>
      </c>
      <c r="O55" s="2">
        <v>0</v>
      </c>
      <c r="P55" s="1">
        <f t="shared" si="5"/>
        <v>400</v>
      </c>
      <c r="Q55" s="1">
        <f t="shared" si="6"/>
        <v>400</v>
      </c>
      <c r="R55" s="55"/>
      <c r="S55" s="100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S55" s="46"/>
      <c r="AT55" s="46"/>
    </row>
    <row r="56" spans="1:46" ht="75" customHeight="1" thickBot="1" x14ac:dyDescent="0.3">
      <c r="A56" s="96">
        <v>45386</v>
      </c>
      <c r="B56" s="35" t="s">
        <v>38</v>
      </c>
      <c r="C56" s="22" t="s">
        <v>75</v>
      </c>
      <c r="D56" s="43">
        <v>45474</v>
      </c>
      <c r="E56" s="43">
        <v>45654</v>
      </c>
      <c r="F56" s="6">
        <v>45489</v>
      </c>
      <c r="G56" s="43">
        <v>45654</v>
      </c>
      <c r="H56" s="2">
        <f>H57+H58</f>
        <v>0</v>
      </c>
      <c r="I56" s="2">
        <f t="shared" ref="I56:O56" si="26">I57+I58</f>
        <v>0</v>
      </c>
      <c r="J56" s="2">
        <f t="shared" si="26"/>
        <v>0</v>
      </c>
      <c r="K56" s="2">
        <f>SUM(K57+K58)</f>
        <v>0</v>
      </c>
      <c r="L56" s="2">
        <f t="shared" si="26"/>
        <v>52.1</v>
      </c>
      <c r="M56" s="2">
        <f t="shared" si="26"/>
        <v>52.1</v>
      </c>
      <c r="N56" s="2">
        <f t="shared" si="26"/>
        <v>147.9</v>
      </c>
      <c r="O56" s="2">
        <f t="shared" si="26"/>
        <v>147.80000000000001</v>
      </c>
      <c r="P56" s="1">
        <f t="shared" si="5"/>
        <v>200</v>
      </c>
      <c r="Q56" s="1">
        <f t="shared" si="6"/>
        <v>199.9</v>
      </c>
      <c r="R56" s="55">
        <v>0</v>
      </c>
      <c r="S56" s="84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S56" s="46"/>
    </row>
    <row r="57" spans="1:46" ht="21.75" customHeight="1" thickBot="1" x14ac:dyDescent="0.3">
      <c r="A57" s="97"/>
      <c r="B57" s="35" t="s">
        <v>23</v>
      </c>
      <c r="C57" s="29"/>
      <c r="D57" s="49"/>
      <c r="E57" s="49"/>
      <c r="F57" s="7"/>
      <c r="G57" s="49"/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1">
        <f t="shared" si="5"/>
        <v>0</v>
      </c>
      <c r="Q57" s="1">
        <f t="shared" si="6"/>
        <v>0</v>
      </c>
      <c r="R57" s="55"/>
      <c r="S57" s="86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S57" s="46"/>
    </row>
    <row r="58" spans="1:46" ht="21" customHeight="1" thickBot="1" x14ac:dyDescent="0.3">
      <c r="A58" s="98"/>
      <c r="B58" s="35" t="s">
        <v>24</v>
      </c>
      <c r="C58" s="34"/>
      <c r="D58" s="53"/>
      <c r="E58" s="53"/>
      <c r="F58" s="63"/>
      <c r="G58" s="53"/>
      <c r="H58" s="2">
        <v>0</v>
      </c>
      <c r="I58" s="2">
        <v>0</v>
      </c>
      <c r="J58" s="2">
        <v>0</v>
      </c>
      <c r="K58" s="2">
        <v>0</v>
      </c>
      <c r="L58" s="2">
        <v>52.1</v>
      </c>
      <c r="M58" s="2">
        <v>52.1</v>
      </c>
      <c r="N58" s="2">
        <v>147.9</v>
      </c>
      <c r="O58" s="2">
        <v>147.80000000000001</v>
      </c>
      <c r="P58" s="1">
        <f t="shared" si="5"/>
        <v>200</v>
      </c>
      <c r="Q58" s="1">
        <f t="shared" si="6"/>
        <v>199.9</v>
      </c>
      <c r="R58" s="55"/>
      <c r="S58" s="100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S58" s="46"/>
    </row>
    <row r="59" spans="1:46" ht="76.5" customHeight="1" thickBot="1" x14ac:dyDescent="0.3">
      <c r="A59" s="96">
        <v>45416</v>
      </c>
      <c r="B59" s="35" t="s">
        <v>68</v>
      </c>
      <c r="C59" s="22" t="s">
        <v>58</v>
      </c>
      <c r="D59" s="43">
        <v>45474</v>
      </c>
      <c r="E59" s="6">
        <v>45565</v>
      </c>
      <c r="F59" s="104">
        <v>45527</v>
      </c>
      <c r="G59" s="104">
        <v>45535</v>
      </c>
      <c r="H59" s="2">
        <f>H60+H61</f>
        <v>0</v>
      </c>
      <c r="I59" s="2">
        <f t="shared" ref="I59:O59" si="27">I60+I61</f>
        <v>0</v>
      </c>
      <c r="J59" s="2">
        <f t="shared" si="27"/>
        <v>0</v>
      </c>
      <c r="K59" s="2">
        <f t="shared" si="27"/>
        <v>0</v>
      </c>
      <c r="L59" s="2">
        <f t="shared" si="27"/>
        <v>60</v>
      </c>
      <c r="M59" s="2">
        <f t="shared" si="27"/>
        <v>60</v>
      </c>
      <c r="N59" s="2">
        <f t="shared" si="27"/>
        <v>0</v>
      </c>
      <c r="O59" s="2">
        <f t="shared" si="27"/>
        <v>0</v>
      </c>
      <c r="P59" s="1">
        <f t="shared" si="5"/>
        <v>60</v>
      </c>
      <c r="Q59" s="1">
        <f t="shared" si="6"/>
        <v>60</v>
      </c>
      <c r="R59" s="55">
        <v>0</v>
      </c>
      <c r="S59" s="84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S59" s="46"/>
      <c r="AT59" s="46"/>
    </row>
    <row r="60" spans="1:46" ht="19.5" customHeight="1" thickBot="1" x14ac:dyDescent="0.3">
      <c r="A60" s="97"/>
      <c r="B60" s="35" t="s">
        <v>23</v>
      </c>
      <c r="C60" s="29"/>
      <c r="D60" s="49"/>
      <c r="E60" s="7"/>
      <c r="F60" s="105"/>
      <c r="G60" s="105"/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1">
        <f t="shared" si="5"/>
        <v>0</v>
      </c>
      <c r="Q60" s="1">
        <f t="shared" si="6"/>
        <v>0</v>
      </c>
      <c r="R60" s="55"/>
      <c r="S60" s="86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S60" s="46"/>
      <c r="AT60" s="46"/>
    </row>
    <row r="61" spans="1:46" ht="18.75" customHeight="1" thickBot="1" x14ac:dyDescent="0.3">
      <c r="A61" s="98"/>
      <c r="B61" s="35" t="s">
        <v>24</v>
      </c>
      <c r="C61" s="29"/>
      <c r="D61" s="53"/>
      <c r="E61" s="63"/>
      <c r="F61" s="106"/>
      <c r="G61" s="106"/>
      <c r="H61" s="2">
        <v>0</v>
      </c>
      <c r="I61" s="2">
        <v>0</v>
      </c>
      <c r="J61" s="2">
        <v>0</v>
      </c>
      <c r="K61" s="2">
        <v>0</v>
      </c>
      <c r="L61" s="2">
        <v>60</v>
      </c>
      <c r="M61" s="2">
        <v>60</v>
      </c>
      <c r="N61" s="2">
        <v>0</v>
      </c>
      <c r="O61" s="2">
        <v>0</v>
      </c>
      <c r="P61" s="1">
        <f t="shared" si="5"/>
        <v>60</v>
      </c>
      <c r="Q61" s="1">
        <f t="shared" si="6"/>
        <v>60</v>
      </c>
      <c r="R61" s="55"/>
      <c r="S61" s="100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S61" s="46"/>
      <c r="AT61" s="46"/>
    </row>
    <row r="62" spans="1:46" ht="44.25" customHeight="1" thickBot="1" x14ac:dyDescent="0.3">
      <c r="A62" s="96">
        <v>45447</v>
      </c>
      <c r="B62" s="35" t="s">
        <v>39</v>
      </c>
      <c r="C62" s="88"/>
      <c r="D62" s="43">
        <v>45474</v>
      </c>
      <c r="E62" s="6">
        <v>45565</v>
      </c>
      <c r="F62" s="107">
        <v>45527</v>
      </c>
      <c r="G62" s="104">
        <v>45535</v>
      </c>
      <c r="H62" s="2">
        <f>H63+H64</f>
        <v>0</v>
      </c>
      <c r="I62" s="2">
        <f t="shared" ref="I62:N62" si="28">I63+I64</f>
        <v>0</v>
      </c>
      <c r="J62" s="2">
        <f t="shared" si="28"/>
        <v>0</v>
      </c>
      <c r="K62" s="2">
        <f t="shared" si="28"/>
        <v>0</v>
      </c>
      <c r="L62" s="2">
        <f t="shared" si="28"/>
        <v>10</v>
      </c>
      <c r="M62" s="2">
        <f t="shared" si="28"/>
        <v>10</v>
      </c>
      <c r="N62" s="2">
        <f t="shared" si="28"/>
        <v>0</v>
      </c>
      <c r="O62" s="2">
        <v>0</v>
      </c>
      <c r="P62" s="1">
        <f t="shared" si="5"/>
        <v>10</v>
      </c>
      <c r="Q62" s="1">
        <f t="shared" si="6"/>
        <v>10</v>
      </c>
      <c r="R62" s="55">
        <v>5.9</v>
      </c>
      <c r="S62" s="84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S62" s="46"/>
      <c r="AT62" s="46"/>
    </row>
    <row r="63" spans="1:46" ht="17.25" customHeight="1" thickBot="1" x14ac:dyDescent="0.3">
      <c r="A63" s="97"/>
      <c r="B63" s="35" t="s">
        <v>23</v>
      </c>
      <c r="C63" s="88"/>
      <c r="D63" s="49"/>
      <c r="E63" s="7"/>
      <c r="F63" s="108"/>
      <c r="G63" s="105"/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1">
        <f t="shared" si="5"/>
        <v>0</v>
      </c>
      <c r="Q63" s="1">
        <f t="shared" si="6"/>
        <v>0</v>
      </c>
      <c r="R63" s="55"/>
      <c r="S63" s="86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S63" s="46"/>
      <c r="AT63" s="46"/>
    </row>
    <row r="64" spans="1:46" ht="15.75" customHeight="1" thickBot="1" x14ac:dyDescent="0.3">
      <c r="A64" s="98"/>
      <c r="B64" s="35" t="s">
        <v>24</v>
      </c>
      <c r="C64" s="94"/>
      <c r="D64" s="53"/>
      <c r="E64" s="63"/>
      <c r="F64" s="109"/>
      <c r="G64" s="106"/>
      <c r="H64" s="2">
        <v>0</v>
      </c>
      <c r="I64" s="2">
        <v>0</v>
      </c>
      <c r="J64" s="2">
        <v>0</v>
      </c>
      <c r="K64" s="2">
        <v>0</v>
      </c>
      <c r="L64" s="2">
        <v>10</v>
      </c>
      <c r="M64" s="2">
        <v>10</v>
      </c>
      <c r="N64" s="2">
        <v>0</v>
      </c>
      <c r="O64" s="2">
        <v>0</v>
      </c>
      <c r="P64" s="1">
        <f t="shared" si="5"/>
        <v>10</v>
      </c>
      <c r="Q64" s="1">
        <f t="shared" si="6"/>
        <v>10</v>
      </c>
      <c r="R64" s="55"/>
      <c r="S64" s="100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S64" s="46"/>
      <c r="AT64" s="46"/>
    </row>
    <row r="65" spans="1:45" ht="56.25" hidden="1" customHeight="1" thickBot="1" x14ac:dyDescent="0.3">
      <c r="A65" s="37"/>
      <c r="B65" s="39" t="s">
        <v>40</v>
      </c>
      <c r="C65" s="22" t="s">
        <v>57</v>
      </c>
      <c r="D65" s="41">
        <v>45383</v>
      </c>
      <c r="E65" s="3">
        <v>45473</v>
      </c>
      <c r="F65" s="3"/>
      <c r="G65" s="83"/>
      <c r="H65" s="1">
        <f>H66+H67</f>
        <v>0</v>
      </c>
      <c r="I65" s="1">
        <f t="shared" ref="I65:O65" si="29">I66+I67</f>
        <v>0</v>
      </c>
      <c r="J65" s="1">
        <f t="shared" si="29"/>
        <v>0</v>
      </c>
      <c r="K65" s="1">
        <f t="shared" si="29"/>
        <v>0</v>
      </c>
      <c r="L65" s="1">
        <f t="shared" si="29"/>
        <v>0</v>
      </c>
      <c r="M65" s="1">
        <f t="shared" si="29"/>
        <v>0</v>
      </c>
      <c r="N65" s="1">
        <f t="shared" si="29"/>
        <v>0</v>
      </c>
      <c r="O65" s="1">
        <f t="shared" si="29"/>
        <v>0</v>
      </c>
      <c r="P65" s="1">
        <f t="shared" si="5"/>
        <v>0</v>
      </c>
      <c r="Q65" s="1">
        <f t="shared" si="6"/>
        <v>0</v>
      </c>
      <c r="R65" s="44">
        <v>10</v>
      </c>
      <c r="S65" s="84" t="s">
        <v>64</v>
      </c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S65" s="46"/>
    </row>
    <row r="66" spans="1:45" ht="24.75" hidden="1" customHeight="1" thickBot="1" x14ac:dyDescent="0.3">
      <c r="A66" s="37"/>
      <c r="B66" s="39" t="s">
        <v>23</v>
      </c>
      <c r="C66" s="88"/>
      <c r="D66" s="48"/>
      <c r="E66" s="4"/>
      <c r="F66" s="4"/>
      <c r="G66" s="85"/>
      <c r="H66" s="1">
        <f>H69</f>
        <v>0</v>
      </c>
      <c r="I66" s="1">
        <f t="shared" ref="I66:O66" si="30">I69</f>
        <v>0</v>
      </c>
      <c r="J66" s="1">
        <f t="shared" si="30"/>
        <v>0</v>
      </c>
      <c r="K66" s="1">
        <f t="shared" si="30"/>
        <v>0</v>
      </c>
      <c r="L66" s="1">
        <f t="shared" si="30"/>
        <v>0</v>
      </c>
      <c r="M66" s="1">
        <f t="shared" si="30"/>
        <v>0</v>
      </c>
      <c r="N66" s="1">
        <f t="shared" si="30"/>
        <v>0</v>
      </c>
      <c r="O66" s="1">
        <f t="shared" si="30"/>
        <v>0</v>
      </c>
      <c r="P66" s="1">
        <f t="shared" si="5"/>
        <v>0</v>
      </c>
      <c r="Q66" s="1">
        <f t="shared" si="6"/>
        <v>0</v>
      </c>
      <c r="R66" s="44">
        <v>0</v>
      </c>
      <c r="S66" s="86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S66" s="46"/>
    </row>
    <row r="67" spans="1:45" ht="26.25" hidden="1" customHeight="1" thickBot="1" x14ac:dyDescent="0.3">
      <c r="A67" s="37"/>
      <c r="B67" s="39" t="s">
        <v>24</v>
      </c>
      <c r="C67" s="88"/>
      <c r="D67" s="52"/>
      <c r="E67" s="5"/>
      <c r="F67" s="5"/>
      <c r="G67" s="87"/>
      <c r="H67" s="1">
        <f>H70</f>
        <v>0</v>
      </c>
      <c r="I67" s="1">
        <f t="shared" ref="I67:O67" si="31">I70</f>
        <v>0</v>
      </c>
      <c r="J67" s="1">
        <f t="shared" si="31"/>
        <v>0</v>
      </c>
      <c r="K67" s="1">
        <f t="shared" si="31"/>
        <v>0</v>
      </c>
      <c r="L67" s="1">
        <f t="shared" si="31"/>
        <v>0</v>
      </c>
      <c r="M67" s="1">
        <f>M70</f>
        <v>0</v>
      </c>
      <c r="N67" s="1">
        <f t="shared" si="31"/>
        <v>0</v>
      </c>
      <c r="O67" s="1">
        <f t="shared" si="31"/>
        <v>0</v>
      </c>
      <c r="P67" s="1">
        <f t="shared" si="5"/>
        <v>0</v>
      </c>
      <c r="Q67" s="1">
        <f t="shared" si="6"/>
        <v>0</v>
      </c>
      <c r="R67" s="44">
        <v>10</v>
      </c>
      <c r="S67" s="86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S67" s="46"/>
    </row>
    <row r="68" spans="1:45" ht="84.75" hidden="1" customHeight="1" thickBot="1" x14ac:dyDescent="0.3">
      <c r="A68" s="37"/>
      <c r="B68" s="35" t="s">
        <v>41</v>
      </c>
      <c r="C68" s="88"/>
      <c r="D68" s="43">
        <v>45383</v>
      </c>
      <c r="E68" s="6">
        <v>45473</v>
      </c>
      <c r="F68" s="41"/>
      <c r="G68" s="3"/>
      <c r="H68" s="2">
        <f>H69+H70</f>
        <v>0</v>
      </c>
      <c r="I68" s="2">
        <f t="shared" ref="I68:O68" si="32">I69+I70</f>
        <v>0</v>
      </c>
      <c r="J68" s="2">
        <f t="shared" si="32"/>
        <v>0</v>
      </c>
      <c r="K68" s="2">
        <f t="shared" si="32"/>
        <v>0</v>
      </c>
      <c r="L68" s="2">
        <f>SUM(L69+L70)</f>
        <v>0</v>
      </c>
      <c r="M68" s="2">
        <v>0</v>
      </c>
      <c r="N68" s="2">
        <f t="shared" si="32"/>
        <v>0</v>
      </c>
      <c r="O68" s="2">
        <f t="shared" si="32"/>
        <v>0</v>
      </c>
      <c r="P68" s="1">
        <f t="shared" si="5"/>
        <v>0</v>
      </c>
      <c r="Q68" s="1">
        <f t="shared" si="6"/>
        <v>0</v>
      </c>
      <c r="R68" s="55">
        <v>10</v>
      </c>
      <c r="S68" s="86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S68" s="46"/>
    </row>
    <row r="69" spans="1:45" ht="19.5" hidden="1" customHeight="1" thickBot="1" x14ac:dyDescent="0.3">
      <c r="A69" s="37"/>
      <c r="B69" s="35" t="s">
        <v>23</v>
      </c>
      <c r="C69" s="88"/>
      <c r="D69" s="49"/>
      <c r="E69" s="7"/>
      <c r="F69" s="48"/>
      <c r="G69" s="4"/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1">
        <f t="shared" si="5"/>
        <v>0</v>
      </c>
      <c r="Q69" s="1">
        <f t="shared" si="6"/>
        <v>0</v>
      </c>
      <c r="R69" s="55"/>
      <c r="S69" s="86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S69" s="46"/>
    </row>
    <row r="70" spans="1:45" ht="16.5" hidden="1" thickBot="1" x14ac:dyDescent="0.3">
      <c r="A70" s="37"/>
      <c r="B70" s="35" t="s">
        <v>24</v>
      </c>
      <c r="C70" s="94"/>
      <c r="D70" s="53"/>
      <c r="E70" s="63"/>
      <c r="F70" s="52"/>
      <c r="G70" s="5"/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1">
        <f t="shared" si="5"/>
        <v>0</v>
      </c>
      <c r="Q70" s="1">
        <f t="shared" si="6"/>
        <v>0</v>
      </c>
      <c r="R70" s="55"/>
      <c r="S70" s="100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S70" s="46"/>
    </row>
    <row r="71" spans="1:45" ht="69" customHeight="1" thickBot="1" x14ac:dyDescent="0.3">
      <c r="A71" s="21">
        <v>6</v>
      </c>
      <c r="B71" s="39" t="s">
        <v>42</v>
      </c>
      <c r="C71" s="22" t="s">
        <v>74</v>
      </c>
      <c r="D71" s="41">
        <v>45474</v>
      </c>
      <c r="E71" s="3">
        <v>45654</v>
      </c>
      <c r="F71" s="3">
        <v>45474</v>
      </c>
      <c r="G71" s="41">
        <v>45654</v>
      </c>
      <c r="H71" s="1">
        <f>H72+H73</f>
        <v>0</v>
      </c>
      <c r="I71" s="1">
        <f t="shared" ref="I71:M71" si="33">I72+I73</f>
        <v>0</v>
      </c>
      <c r="J71" s="1">
        <f t="shared" si="33"/>
        <v>0</v>
      </c>
      <c r="K71" s="1">
        <f t="shared" si="33"/>
        <v>0</v>
      </c>
      <c r="L71" s="1">
        <f>L72+L73</f>
        <v>18.5</v>
      </c>
      <c r="M71" s="1">
        <f t="shared" si="33"/>
        <v>18.5</v>
      </c>
      <c r="N71" s="1">
        <f>SUM(N72+N73)</f>
        <v>1.5</v>
      </c>
      <c r="O71" s="1">
        <f>O72+O73</f>
        <v>1.5</v>
      </c>
      <c r="P71" s="1">
        <f t="shared" si="5"/>
        <v>20</v>
      </c>
      <c r="Q71" s="1">
        <f t="shared" si="6"/>
        <v>20</v>
      </c>
      <c r="R71" s="44">
        <v>10</v>
      </c>
      <c r="S71" s="84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S71" s="46"/>
    </row>
    <row r="72" spans="1:45" ht="24.75" customHeight="1" thickBot="1" x14ac:dyDescent="0.3">
      <c r="A72" s="28"/>
      <c r="B72" s="39" t="s">
        <v>23</v>
      </c>
      <c r="C72" s="88"/>
      <c r="D72" s="48"/>
      <c r="E72" s="4"/>
      <c r="F72" s="4"/>
      <c r="G72" s="85"/>
      <c r="H72" s="1">
        <f>H75</f>
        <v>0</v>
      </c>
      <c r="I72" s="1">
        <f t="shared" ref="I72:O72" si="34">I75</f>
        <v>0</v>
      </c>
      <c r="J72" s="1">
        <f t="shared" si="34"/>
        <v>0</v>
      </c>
      <c r="K72" s="1">
        <f t="shared" si="34"/>
        <v>0</v>
      </c>
      <c r="L72" s="1">
        <f t="shared" si="34"/>
        <v>0</v>
      </c>
      <c r="M72" s="1">
        <f t="shared" si="34"/>
        <v>0</v>
      </c>
      <c r="N72" s="1">
        <f t="shared" si="34"/>
        <v>0</v>
      </c>
      <c r="O72" s="1">
        <f t="shared" si="34"/>
        <v>0</v>
      </c>
      <c r="P72" s="1">
        <f t="shared" si="5"/>
        <v>0</v>
      </c>
      <c r="Q72" s="1">
        <f t="shared" si="6"/>
        <v>0</v>
      </c>
      <c r="R72" s="44">
        <v>0</v>
      </c>
      <c r="S72" s="86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S72" s="46"/>
    </row>
    <row r="73" spans="1:45" ht="23.25" customHeight="1" thickBot="1" x14ac:dyDescent="0.3">
      <c r="A73" s="33"/>
      <c r="B73" s="39" t="s">
        <v>24</v>
      </c>
      <c r="C73" s="88"/>
      <c r="D73" s="52"/>
      <c r="E73" s="5"/>
      <c r="F73" s="5"/>
      <c r="G73" s="87"/>
      <c r="H73" s="1">
        <f>H76</f>
        <v>0</v>
      </c>
      <c r="I73" s="1">
        <f t="shared" ref="I73:O73" si="35">I76</f>
        <v>0</v>
      </c>
      <c r="J73" s="1">
        <f t="shared" si="35"/>
        <v>0</v>
      </c>
      <c r="K73" s="1">
        <f t="shared" si="35"/>
        <v>0</v>
      </c>
      <c r="L73" s="1">
        <f t="shared" si="35"/>
        <v>18.5</v>
      </c>
      <c r="M73" s="1">
        <f t="shared" si="35"/>
        <v>18.5</v>
      </c>
      <c r="N73" s="1">
        <f t="shared" si="35"/>
        <v>1.5</v>
      </c>
      <c r="O73" s="1">
        <f t="shared" si="35"/>
        <v>1.5</v>
      </c>
      <c r="P73" s="1">
        <f t="shared" si="5"/>
        <v>20</v>
      </c>
      <c r="Q73" s="1">
        <f t="shared" si="6"/>
        <v>20</v>
      </c>
      <c r="R73" s="44">
        <v>10</v>
      </c>
      <c r="S73" s="86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S73" s="46"/>
    </row>
    <row r="74" spans="1:45" ht="110.25" customHeight="1" thickBot="1" x14ac:dyDescent="0.3">
      <c r="A74" s="96">
        <v>45297</v>
      </c>
      <c r="B74" s="35" t="s">
        <v>43</v>
      </c>
      <c r="C74" s="88"/>
      <c r="D74" s="43">
        <v>45474</v>
      </c>
      <c r="E74" s="6">
        <v>45654</v>
      </c>
      <c r="F74" s="43">
        <v>45474</v>
      </c>
      <c r="G74" s="3">
        <v>45654</v>
      </c>
      <c r="H74" s="2">
        <f>H75+H76</f>
        <v>0</v>
      </c>
      <c r="I74" s="2">
        <f t="shared" ref="I74:M74" si="36">I75+I76</f>
        <v>0</v>
      </c>
      <c r="J74" s="2">
        <f t="shared" si="36"/>
        <v>0</v>
      </c>
      <c r="K74" s="2">
        <f t="shared" si="36"/>
        <v>0</v>
      </c>
      <c r="L74" s="2">
        <f>L75+L76</f>
        <v>18.5</v>
      </c>
      <c r="M74" s="2">
        <f t="shared" si="36"/>
        <v>18.5</v>
      </c>
      <c r="N74" s="2">
        <f>SUM(N75+N76)</f>
        <v>1.5</v>
      </c>
      <c r="O74" s="2">
        <f>O75+O76</f>
        <v>1.5</v>
      </c>
      <c r="P74" s="1">
        <f t="shared" si="5"/>
        <v>20</v>
      </c>
      <c r="Q74" s="1">
        <f t="shared" si="6"/>
        <v>20</v>
      </c>
      <c r="R74" s="55">
        <v>10</v>
      </c>
      <c r="S74" s="86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S74" s="46"/>
    </row>
    <row r="75" spans="1:45" ht="21" customHeight="1" thickBot="1" x14ac:dyDescent="0.3">
      <c r="A75" s="97"/>
      <c r="B75" s="35" t="s">
        <v>23</v>
      </c>
      <c r="C75" s="88"/>
      <c r="D75" s="49"/>
      <c r="E75" s="7"/>
      <c r="F75" s="49"/>
      <c r="G75" s="4"/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1">
        <f t="shared" si="5"/>
        <v>0</v>
      </c>
      <c r="Q75" s="1">
        <f t="shared" si="6"/>
        <v>0</v>
      </c>
      <c r="R75" s="55"/>
      <c r="S75" s="86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S75" s="46"/>
    </row>
    <row r="76" spans="1:45" ht="18.75" customHeight="1" thickBot="1" x14ac:dyDescent="0.3">
      <c r="A76" s="98"/>
      <c r="B76" s="35" t="s">
        <v>24</v>
      </c>
      <c r="C76" s="94"/>
      <c r="D76" s="53"/>
      <c r="E76" s="63"/>
      <c r="F76" s="53"/>
      <c r="G76" s="5"/>
      <c r="H76" s="2">
        <v>0</v>
      </c>
      <c r="I76" s="2">
        <v>0</v>
      </c>
      <c r="J76" s="2">
        <v>0</v>
      </c>
      <c r="K76" s="2">
        <v>0</v>
      </c>
      <c r="L76" s="2">
        <v>18.5</v>
      </c>
      <c r="M76" s="2">
        <v>18.5</v>
      </c>
      <c r="N76" s="2">
        <v>1.5</v>
      </c>
      <c r="O76" s="2">
        <v>1.5</v>
      </c>
      <c r="P76" s="1">
        <f t="shared" si="5"/>
        <v>20</v>
      </c>
      <c r="Q76" s="1">
        <f t="shared" si="6"/>
        <v>20</v>
      </c>
      <c r="R76" s="55"/>
      <c r="S76" s="100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S76" s="46"/>
    </row>
    <row r="77" spans="1:45" ht="197.25" hidden="1" customHeight="1" thickBot="1" x14ac:dyDescent="0.3">
      <c r="A77" s="65">
        <v>7</v>
      </c>
      <c r="B77" s="39" t="s">
        <v>51</v>
      </c>
      <c r="C77" s="22" t="s">
        <v>76</v>
      </c>
      <c r="D77" s="41">
        <v>45566</v>
      </c>
      <c r="E77" s="3">
        <v>45654</v>
      </c>
      <c r="F77" s="41"/>
      <c r="G77" s="3"/>
      <c r="H77" s="1">
        <f t="shared" ref="H77:R77" si="37">H78+H79</f>
        <v>0</v>
      </c>
      <c r="I77" s="1">
        <f t="shared" si="37"/>
        <v>0</v>
      </c>
      <c r="J77" s="1">
        <f t="shared" si="37"/>
        <v>0</v>
      </c>
      <c r="K77" s="1">
        <f t="shared" si="37"/>
        <v>0</v>
      </c>
      <c r="L77" s="1">
        <f t="shared" si="37"/>
        <v>0</v>
      </c>
      <c r="M77" s="1">
        <f t="shared" si="37"/>
        <v>0</v>
      </c>
      <c r="N77" s="1">
        <f t="shared" si="37"/>
        <v>0</v>
      </c>
      <c r="O77" s="1">
        <f t="shared" si="37"/>
        <v>0</v>
      </c>
      <c r="P77" s="1">
        <f t="shared" si="37"/>
        <v>0</v>
      </c>
      <c r="Q77" s="1">
        <f t="shared" si="37"/>
        <v>0</v>
      </c>
      <c r="R77" s="68">
        <f t="shared" si="37"/>
        <v>0</v>
      </c>
      <c r="S77" s="84" t="s">
        <v>80</v>
      </c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S77" s="46"/>
    </row>
    <row r="78" spans="1:45" ht="21" hidden="1" customHeight="1" thickBot="1" x14ac:dyDescent="0.3">
      <c r="A78" s="69"/>
      <c r="B78" s="39" t="s">
        <v>23</v>
      </c>
      <c r="C78" s="88"/>
      <c r="D78" s="48"/>
      <c r="E78" s="4"/>
      <c r="F78" s="48"/>
      <c r="G78" s="4"/>
      <c r="H78" s="1">
        <f>H81</f>
        <v>0</v>
      </c>
      <c r="I78" s="1">
        <f t="shared" ref="I78:O78" si="38">I81</f>
        <v>0</v>
      </c>
      <c r="J78" s="1">
        <f t="shared" si="38"/>
        <v>0</v>
      </c>
      <c r="K78" s="1">
        <f t="shared" si="38"/>
        <v>0</v>
      </c>
      <c r="L78" s="1">
        <f t="shared" si="38"/>
        <v>0</v>
      </c>
      <c r="M78" s="1">
        <f t="shared" si="38"/>
        <v>0</v>
      </c>
      <c r="N78" s="1">
        <f t="shared" si="38"/>
        <v>0</v>
      </c>
      <c r="O78" s="1">
        <f t="shared" si="38"/>
        <v>0</v>
      </c>
      <c r="P78" s="1">
        <f t="shared" si="5"/>
        <v>0</v>
      </c>
      <c r="Q78" s="1">
        <f t="shared" si="6"/>
        <v>0</v>
      </c>
      <c r="R78" s="44">
        <v>0</v>
      </c>
      <c r="S78" s="86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S78" s="46"/>
    </row>
    <row r="79" spans="1:45" ht="25.5" hidden="1" customHeight="1" thickBot="1" x14ac:dyDescent="0.3">
      <c r="A79" s="73"/>
      <c r="B79" s="39" t="s">
        <v>24</v>
      </c>
      <c r="C79" s="88"/>
      <c r="D79" s="52"/>
      <c r="E79" s="5"/>
      <c r="F79" s="52"/>
      <c r="G79" s="5"/>
      <c r="H79" s="1">
        <v>0</v>
      </c>
      <c r="I79" s="1">
        <v>0</v>
      </c>
      <c r="J79" s="1">
        <f t="shared" ref="J79:O79" si="39">J82</f>
        <v>0</v>
      </c>
      <c r="K79" s="1">
        <f t="shared" si="39"/>
        <v>0</v>
      </c>
      <c r="L79" s="1">
        <f>L82</f>
        <v>0</v>
      </c>
      <c r="M79" s="1">
        <v>0</v>
      </c>
      <c r="N79" s="1">
        <f t="shared" si="39"/>
        <v>0</v>
      </c>
      <c r="O79" s="1">
        <f t="shared" si="39"/>
        <v>0</v>
      </c>
      <c r="P79" s="1">
        <f t="shared" ref="P79:P93" si="40">H79+J79+L79+N79</f>
        <v>0</v>
      </c>
      <c r="Q79" s="1">
        <f t="shared" ref="Q79:Q90" si="41">I79+K79+M79+O79</f>
        <v>0</v>
      </c>
      <c r="R79" s="44">
        <v>0</v>
      </c>
      <c r="S79" s="86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S79" s="46"/>
    </row>
    <row r="80" spans="1:45" ht="73.5" hidden="1" customHeight="1" thickBot="1" x14ac:dyDescent="0.3">
      <c r="A80" s="96">
        <v>45298</v>
      </c>
      <c r="B80" s="35" t="s">
        <v>44</v>
      </c>
      <c r="C80" s="88"/>
      <c r="D80" s="43">
        <v>45566</v>
      </c>
      <c r="E80" s="6">
        <v>45654</v>
      </c>
      <c r="F80" s="43"/>
      <c r="G80" s="6"/>
      <c r="H80" s="2">
        <f>H81+H82</f>
        <v>0</v>
      </c>
      <c r="I80" s="2">
        <f t="shared" ref="I80:O80" si="42">I81+I82</f>
        <v>0</v>
      </c>
      <c r="J80" s="2">
        <f t="shared" si="42"/>
        <v>0</v>
      </c>
      <c r="K80" s="2">
        <f t="shared" si="42"/>
        <v>0</v>
      </c>
      <c r="L80" s="2">
        <f t="shared" si="42"/>
        <v>0</v>
      </c>
      <c r="M80" s="2">
        <f t="shared" si="42"/>
        <v>0</v>
      </c>
      <c r="N80" s="2">
        <f t="shared" si="42"/>
        <v>0</v>
      </c>
      <c r="O80" s="2">
        <f t="shared" si="42"/>
        <v>0</v>
      </c>
      <c r="P80" s="1">
        <f t="shared" si="40"/>
        <v>0</v>
      </c>
      <c r="Q80" s="1">
        <f t="shared" si="41"/>
        <v>0</v>
      </c>
      <c r="R80" s="99">
        <f t="shared" ref="R80" si="43">R81+R82</f>
        <v>0</v>
      </c>
      <c r="S80" s="86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S80" s="46"/>
    </row>
    <row r="81" spans="1:46" ht="24" hidden="1" customHeight="1" thickBot="1" x14ac:dyDescent="0.3">
      <c r="A81" s="97"/>
      <c r="B81" s="35" t="s">
        <v>23</v>
      </c>
      <c r="C81" s="88"/>
      <c r="D81" s="49"/>
      <c r="E81" s="7"/>
      <c r="F81" s="49"/>
      <c r="G81" s="7"/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f t="shared" si="40"/>
        <v>0</v>
      </c>
      <c r="Q81" s="2">
        <f t="shared" si="41"/>
        <v>0</v>
      </c>
      <c r="R81" s="55"/>
      <c r="S81" s="86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S81" s="46"/>
    </row>
    <row r="82" spans="1:46" ht="21.75" hidden="1" customHeight="1" thickBot="1" x14ac:dyDescent="0.3">
      <c r="A82" s="98"/>
      <c r="B82" s="35" t="s">
        <v>24</v>
      </c>
      <c r="C82" s="94"/>
      <c r="D82" s="53"/>
      <c r="E82" s="63"/>
      <c r="F82" s="53"/>
      <c r="G82" s="63"/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f t="shared" si="40"/>
        <v>0</v>
      </c>
      <c r="Q82" s="2">
        <f t="shared" si="41"/>
        <v>0</v>
      </c>
      <c r="R82" s="55"/>
      <c r="S82" s="100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S82" s="46"/>
    </row>
    <row r="83" spans="1:46" ht="54" hidden="1" customHeight="1" thickBot="1" x14ac:dyDescent="0.3">
      <c r="A83" s="37"/>
      <c r="B83" s="39" t="s">
        <v>46</v>
      </c>
      <c r="C83" s="39"/>
      <c r="D83" s="110">
        <v>43617</v>
      </c>
      <c r="E83" s="111">
        <v>43708</v>
      </c>
      <c r="F83" s="111" t="s">
        <v>9</v>
      </c>
      <c r="G83" s="39" t="s">
        <v>9</v>
      </c>
      <c r="H83" s="1"/>
      <c r="I83" s="1"/>
      <c r="J83" s="1"/>
      <c r="K83" s="1"/>
      <c r="L83" s="1"/>
      <c r="M83" s="1"/>
      <c r="N83" s="1"/>
      <c r="O83" s="1"/>
      <c r="P83" s="1">
        <f t="shared" si="40"/>
        <v>0</v>
      </c>
      <c r="Q83" s="1">
        <f t="shared" si="41"/>
        <v>0</v>
      </c>
      <c r="R83" s="44">
        <v>0</v>
      </c>
      <c r="S83" s="103" t="s">
        <v>54</v>
      </c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S83" s="46"/>
    </row>
    <row r="84" spans="1:46" ht="55.5" hidden="1" customHeight="1" thickBot="1" x14ac:dyDescent="0.3">
      <c r="A84" s="37"/>
      <c r="B84" s="35" t="s">
        <v>47</v>
      </c>
      <c r="C84" s="35"/>
      <c r="D84" s="112" t="s">
        <v>9</v>
      </c>
      <c r="E84" s="111" t="s">
        <v>9</v>
      </c>
      <c r="F84" s="111" t="s">
        <v>9</v>
      </c>
      <c r="G84" s="39" t="s">
        <v>9</v>
      </c>
      <c r="H84" s="2"/>
      <c r="I84" s="2"/>
      <c r="J84" s="2"/>
      <c r="K84" s="2"/>
      <c r="L84" s="2"/>
      <c r="M84" s="2"/>
      <c r="N84" s="2"/>
      <c r="O84" s="2"/>
      <c r="P84" s="1">
        <f t="shared" si="40"/>
        <v>0</v>
      </c>
      <c r="Q84" s="1">
        <f t="shared" si="41"/>
        <v>0</v>
      </c>
      <c r="R84" s="55">
        <v>0</v>
      </c>
      <c r="S84" s="113" t="s">
        <v>9</v>
      </c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S84" s="46"/>
    </row>
    <row r="85" spans="1:46" ht="79.5" hidden="1" customHeight="1" thickBot="1" x14ac:dyDescent="0.3">
      <c r="A85" s="37"/>
      <c r="B85" s="35" t="s">
        <v>48</v>
      </c>
      <c r="C85" s="35"/>
      <c r="D85" s="112" t="s">
        <v>9</v>
      </c>
      <c r="E85" s="111" t="s">
        <v>9</v>
      </c>
      <c r="F85" s="111" t="s">
        <v>9</v>
      </c>
      <c r="G85" s="39" t="s">
        <v>9</v>
      </c>
      <c r="H85" s="2"/>
      <c r="I85" s="2"/>
      <c r="J85" s="2"/>
      <c r="K85" s="2"/>
      <c r="L85" s="2"/>
      <c r="M85" s="2"/>
      <c r="N85" s="2"/>
      <c r="O85" s="2"/>
      <c r="P85" s="1">
        <f t="shared" si="40"/>
        <v>0</v>
      </c>
      <c r="Q85" s="1">
        <f t="shared" si="41"/>
        <v>0</v>
      </c>
      <c r="R85" s="55">
        <v>0</v>
      </c>
      <c r="S85" s="113" t="s">
        <v>9</v>
      </c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S85" s="46"/>
    </row>
    <row r="86" spans="1:46" ht="82.5" hidden="1" customHeight="1" thickBot="1" x14ac:dyDescent="0.3">
      <c r="A86" s="37"/>
      <c r="B86" s="39" t="s">
        <v>45</v>
      </c>
      <c r="C86" s="39"/>
      <c r="D86" s="112" t="s">
        <v>9</v>
      </c>
      <c r="E86" s="111" t="s">
        <v>9</v>
      </c>
      <c r="F86" s="111" t="s">
        <v>9</v>
      </c>
      <c r="G86" s="112" t="s">
        <v>9</v>
      </c>
      <c r="H86" s="1"/>
      <c r="I86" s="1"/>
      <c r="J86" s="1"/>
      <c r="K86" s="1"/>
      <c r="L86" s="1"/>
      <c r="M86" s="1"/>
      <c r="N86" s="1"/>
      <c r="O86" s="1"/>
      <c r="P86" s="1">
        <f t="shared" si="40"/>
        <v>0</v>
      </c>
      <c r="Q86" s="1">
        <f t="shared" si="41"/>
        <v>0</v>
      </c>
      <c r="R86" s="44">
        <v>0</v>
      </c>
      <c r="S86" s="103" t="s">
        <v>56</v>
      </c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S86" s="46"/>
    </row>
    <row r="87" spans="1:46" ht="25.5" hidden="1" customHeight="1" thickBot="1" x14ac:dyDescent="0.3">
      <c r="A87" s="37"/>
      <c r="B87" s="39" t="s">
        <v>23</v>
      </c>
      <c r="C87" s="39"/>
      <c r="D87" s="112" t="s">
        <v>9</v>
      </c>
      <c r="E87" s="111" t="s">
        <v>9</v>
      </c>
      <c r="F87" s="111" t="s">
        <v>9</v>
      </c>
      <c r="G87" s="39" t="s">
        <v>9</v>
      </c>
      <c r="H87" s="1"/>
      <c r="I87" s="1"/>
      <c r="J87" s="1"/>
      <c r="K87" s="1"/>
      <c r="L87" s="1"/>
      <c r="M87" s="1"/>
      <c r="N87" s="1"/>
      <c r="O87" s="1"/>
      <c r="P87" s="1">
        <f t="shared" si="40"/>
        <v>0</v>
      </c>
      <c r="Q87" s="1">
        <f t="shared" si="41"/>
        <v>0</v>
      </c>
      <c r="R87" s="44">
        <v>0</v>
      </c>
      <c r="S87" s="114" t="s">
        <v>9</v>
      </c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S87" s="46"/>
    </row>
    <row r="88" spans="1:46" ht="29.25" hidden="1" customHeight="1" thickBot="1" x14ac:dyDescent="0.3">
      <c r="A88" s="37"/>
      <c r="B88" s="39" t="s">
        <v>24</v>
      </c>
      <c r="C88" s="39"/>
      <c r="D88" s="112" t="s">
        <v>9</v>
      </c>
      <c r="E88" s="111" t="s">
        <v>9</v>
      </c>
      <c r="F88" s="111" t="s">
        <v>9</v>
      </c>
      <c r="G88" s="39" t="s">
        <v>9</v>
      </c>
      <c r="H88" s="1"/>
      <c r="I88" s="1"/>
      <c r="J88" s="1"/>
      <c r="K88" s="1"/>
      <c r="L88" s="1"/>
      <c r="M88" s="1"/>
      <c r="N88" s="1"/>
      <c r="O88" s="1"/>
      <c r="P88" s="1">
        <f t="shared" si="40"/>
        <v>0</v>
      </c>
      <c r="Q88" s="1">
        <f t="shared" si="41"/>
        <v>0</v>
      </c>
      <c r="R88" s="44">
        <v>0</v>
      </c>
      <c r="S88" s="114" t="s">
        <v>9</v>
      </c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S88" s="46"/>
    </row>
    <row r="89" spans="1:46" ht="92.25" hidden="1" customHeight="1" thickBot="1" x14ac:dyDescent="0.3">
      <c r="A89" s="37"/>
      <c r="B89" s="35" t="s">
        <v>52</v>
      </c>
      <c r="C89" s="35"/>
      <c r="D89" s="89" t="s">
        <v>9</v>
      </c>
      <c r="E89" s="115" t="s">
        <v>9</v>
      </c>
      <c r="F89" s="90" t="s">
        <v>9</v>
      </c>
      <c r="G89" s="89" t="s">
        <v>9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1">
        <f t="shared" si="40"/>
        <v>0</v>
      </c>
      <c r="Q89" s="1">
        <f t="shared" si="41"/>
        <v>0</v>
      </c>
      <c r="R89" s="55">
        <v>0</v>
      </c>
      <c r="S89" s="113" t="s">
        <v>9</v>
      </c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S89" s="46"/>
    </row>
    <row r="90" spans="1:46" ht="78.75" hidden="1" customHeight="1" thickBot="1" x14ac:dyDescent="0.3">
      <c r="A90" s="37"/>
      <c r="B90" s="35" t="s">
        <v>49</v>
      </c>
      <c r="C90" s="35"/>
      <c r="D90" s="89" t="s">
        <v>9</v>
      </c>
      <c r="E90" s="90" t="s">
        <v>9</v>
      </c>
      <c r="F90" s="90" t="s">
        <v>9</v>
      </c>
      <c r="G90" s="89" t="s">
        <v>9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1">
        <f t="shared" si="40"/>
        <v>0</v>
      </c>
      <c r="Q90" s="1">
        <f t="shared" si="41"/>
        <v>0</v>
      </c>
      <c r="R90" s="55">
        <v>0</v>
      </c>
      <c r="S90" s="113" t="s">
        <v>9</v>
      </c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S90" s="46">
        <f t="shared" ref="AS90" si="44">I90+K90</f>
        <v>0</v>
      </c>
    </row>
    <row r="91" spans="1:46" ht="33" customHeight="1" thickBot="1" x14ac:dyDescent="0.3">
      <c r="A91" s="21"/>
      <c r="B91" s="39" t="s">
        <v>25</v>
      </c>
      <c r="C91" s="39" t="s">
        <v>9</v>
      </c>
      <c r="D91" s="39" t="s">
        <v>9</v>
      </c>
      <c r="E91" s="39" t="s">
        <v>9</v>
      </c>
      <c r="F91" s="39" t="s">
        <v>9</v>
      </c>
      <c r="G91" s="39" t="s">
        <v>9</v>
      </c>
      <c r="H91" s="1">
        <f>H92+H93</f>
        <v>30</v>
      </c>
      <c r="I91" s="1">
        <f t="shared" ref="I91:N91" si="45">I92+I93</f>
        <v>30</v>
      </c>
      <c r="J91" s="1">
        <f t="shared" si="45"/>
        <v>5430.8</v>
      </c>
      <c r="K91" s="1">
        <f t="shared" si="45"/>
        <v>5430.8</v>
      </c>
      <c r="L91" s="1">
        <f t="shared" si="45"/>
        <v>480.6</v>
      </c>
      <c r="M91" s="1">
        <f>M92+M93</f>
        <v>474.7</v>
      </c>
      <c r="N91" s="1">
        <f t="shared" si="45"/>
        <v>297.89999999999998</v>
      </c>
      <c r="O91" s="1">
        <f>O92+O93</f>
        <v>142.80000000000001</v>
      </c>
      <c r="P91" s="1">
        <f>P92+P93</f>
        <v>6239.3</v>
      </c>
      <c r="Q91" s="1">
        <f>Q92+Q93</f>
        <v>6226.1</v>
      </c>
      <c r="R91" s="44">
        <f>R44+R65+R71</f>
        <v>223.8</v>
      </c>
      <c r="S91" s="116" t="s">
        <v>9</v>
      </c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S91" s="46"/>
      <c r="AT91" s="46"/>
    </row>
    <row r="92" spans="1:46" ht="27.75" customHeight="1" thickBot="1" x14ac:dyDescent="0.3">
      <c r="A92" s="28"/>
      <c r="B92" s="39" t="s">
        <v>23</v>
      </c>
      <c r="C92" s="39" t="s">
        <v>9</v>
      </c>
      <c r="D92" s="39" t="s">
        <v>9</v>
      </c>
      <c r="E92" s="39" t="s">
        <v>9</v>
      </c>
      <c r="F92" s="39" t="s">
        <v>9</v>
      </c>
      <c r="G92" s="39" t="s">
        <v>9</v>
      </c>
      <c r="H92" s="1">
        <f>H18+H27+H33+H45+H66+H72+H78</f>
        <v>0</v>
      </c>
      <c r="I92" s="1">
        <f>I18+I27+I33+I45+I66+I72+I78</f>
        <v>0</v>
      </c>
      <c r="J92" s="1">
        <f>J18+J27+J33+J45+J66+J72+J78</f>
        <v>2413.8000000000002</v>
      </c>
      <c r="K92" s="1">
        <f>K18+K27+K33+K45+K66+K72+K78</f>
        <v>2413.8000000000002</v>
      </c>
      <c r="L92" s="1">
        <f>SUM(L18+L27+L33+L45+L66+L72+L78)</f>
        <v>190</v>
      </c>
      <c r="M92" s="1">
        <f>M18+M27+M33+M45+M66+M72+M78</f>
        <v>185.5</v>
      </c>
      <c r="N92" s="1">
        <f>N18+N27+N33+N45+N66+N72+N78</f>
        <v>-4.5</v>
      </c>
      <c r="O92" s="1">
        <f>O18+O27+O33+O45+O66+O72+O78</f>
        <v>0</v>
      </c>
      <c r="P92" s="1">
        <f>H92+J92+L92+N92</f>
        <v>2599.3000000000002</v>
      </c>
      <c r="Q92" s="1">
        <f>Q18+Q41</f>
        <v>2599.3000000000002</v>
      </c>
      <c r="R92" s="44">
        <v>0</v>
      </c>
      <c r="S92" s="116" t="s">
        <v>9</v>
      </c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S92" s="46"/>
    </row>
    <row r="93" spans="1:46" ht="25.5" customHeight="1" thickBot="1" x14ac:dyDescent="0.3">
      <c r="A93" s="33"/>
      <c r="B93" s="39" t="s">
        <v>24</v>
      </c>
      <c r="C93" s="39" t="s">
        <v>9</v>
      </c>
      <c r="D93" s="39" t="s">
        <v>9</v>
      </c>
      <c r="E93" s="39" t="s">
        <v>9</v>
      </c>
      <c r="F93" s="39" t="s">
        <v>9</v>
      </c>
      <c r="G93" s="39" t="s">
        <v>9</v>
      </c>
      <c r="H93" s="1">
        <f>H19+H28+H34+H46+H67+H73+H79</f>
        <v>30</v>
      </c>
      <c r="I93" s="1">
        <f t="shared" ref="I93:O93" si="46">I19+I28+I34+I46+I67+I73+I79</f>
        <v>30</v>
      </c>
      <c r="J93" s="1">
        <f t="shared" si="46"/>
        <v>3017</v>
      </c>
      <c r="K93" s="1">
        <f t="shared" si="46"/>
        <v>3017</v>
      </c>
      <c r="L93" s="1">
        <f t="shared" si="46"/>
        <v>290.60000000000002</v>
      </c>
      <c r="M93" s="1">
        <f t="shared" si="46"/>
        <v>289.2</v>
      </c>
      <c r="N93" s="1">
        <f t="shared" si="46"/>
        <v>302.39999999999998</v>
      </c>
      <c r="O93" s="1">
        <f t="shared" si="46"/>
        <v>142.80000000000001</v>
      </c>
      <c r="P93" s="1">
        <f t="shared" si="40"/>
        <v>3640</v>
      </c>
      <c r="Q93" s="1">
        <f>Q19+Q28+Q34+Q46+Q73+Q79</f>
        <v>3626.8</v>
      </c>
      <c r="R93" s="44">
        <v>224</v>
      </c>
      <c r="S93" s="116" t="s">
        <v>9</v>
      </c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S93" s="46"/>
      <c r="AT93" s="46"/>
    </row>
    <row r="94" spans="1:46" ht="10.5" customHeight="1" x14ac:dyDescent="0.25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8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1"/>
    </row>
    <row r="95" spans="1:46" ht="71.25" customHeight="1" x14ac:dyDescent="0.35">
      <c r="A95" s="119" t="s">
        <v>14</v>
      </c>
      <c r="B95" s="119"/>
      <c r="C95" s="119"/>
      <c r="D95" s="120"/>
      <c r="E95" s="121" t="s">
        <v>73</v>
      </c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2" t="s">
        <v>62</v>
      </c>
      <c r="R95" s="123"/>
      <c r="S95" s="123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1"/>
    </row>
    <row r="96" spans="1:46" ht="18.75" customHeight="1" x14ac:dyDescent="0.25">
      <c r="A96" s="124"/>
      <c r="B96" s="125"/>
      <c r="C96" s="125"/>
      <c r="D96" s="125"/>
      <c r="E96" s="120" t="s">
        <v>21</v>
      </c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18" t="s">
        <v>16</v>
      </c>
      <c r="R96" s="118"/>
      <c r="S96" s="118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1"/>
    </row>
    <row r="97" spans="1:30" ht="15.75" x14ac:dyDescent="0.25">
      <c r="A97" s="126" t="s">
        <v>63</v>
      </c>
      <c r="B97" s="126"/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1"/>
    </row>
    <row r="98" spans="1:30" ht="15.75" customHeight="1" x14ac:dyDescent="0.25">
      <c r="A98" s="127" t="s">
        <v>15</v>
      </c>
      <c r="B98" s="127"/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1"/>
    </row>
    <row r="99" spans="1:30" ht="34.5" customHeight="1" x14ac:dyDescent="0.25">
      <c r="A99" s="128" t="s">
        <v>82</v>
      </c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1"/>
    </row>
    <row r="100" spans="1:30" ht="31.5" customHeight="1" x14ac:dyDescent="0.25">
      <c r="A100" s="128" t="s">
        <v>83</v>
      </c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1"/>
    </row>
    <row r="101" spans="1:30" ht="34.5" customHeight="1" x14ac:dyDescent="0.25">
      <c r="A101" s="128" t="s">
        <v>84</v>
      </c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1"/>
    </row>
    <row r="102" spans="1:30" ht="15.75" x14ac:dyDescent="0.25">
      <c r="A102" s="129"/>
      <c r="B102" s="130"/>
      <c r="C102" s="130"/>
      <c r="D102" s="131"/>
      <c r="E102" s="131"/>
      <c r="F102" s="131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1"/>
      <c r="W102" s="11"/>
    </row>
    <row r="103" spans="1:30" ht="18.75" customHeight="1" x14ac:dyDescent="0.25">
      <c r="A103" s="17"/>
      <c r="B103" s="17"/>
      <c r="C103" s="17"/>
      <c r="D103" s="17"/>
      <c r="E103" s="131"/>
      <c r="F103" s="131"/>
      <c r="G103" s="133"/>
      <c r="H103" s="133"/>
      <c r="I103" s="133"/>
      <c r="J103" s="133"/>
      <c r="K103" s="133"/>
      <c r="L103" s="133"/>
      <c r="M103" s="133"/>
      <c r="N103" s="133"/>
      <c r="O103" s="133"/>
      <c r="P103" s="133"/>
      <c r="Q103" s="132"/>
      <c r="R103" s="132"/>
      <c r="S103" s="131"/>
      <c r="W103" s="11"/>
    </row>
    <row r="104" spans="1:30" ht="15.75" x14ac:dyDescent="0.25">
      <c r="A104" s="129"/>
      <c r="B104" s="130"/>
      <c r="C104" s="130"/>
      <c r="D104" s="131"/>
      <c r="E104" s="131"/>
      <c r="F104" s="131"/>
      <c r="G104" s="130"/>
      <c r="H104" s="130"/>
      <c r="I104" s="134"/>
      <c r="J104" s="134"/>
      <c r="K104" s="134"/>
      <c r="L104" s="134"/>
      <c r="M104" s="134"/>
      <c r="N104" s="134"/>
      <c r="O104" s="134"/>
      <c r="P104" s="134"/>
      <c r="Q104" s="134"/>
      <c r="R104" s="134"/>
      <c r="S104" s="131"/>
      <c r="T104" s="15"/>
      <c r="U104" s="15"/>
      <c r="V104" s="15"/>
      <c r="W104" s="11"/>
      <c r="X104" s="15"/>
      <c r="Y104" s="15"/>
      <c r="Z104" s="15"/>
      <c r="AA104" s="15"/>
      <c r="AB104" s="15"/>
      <c r="AC104" s="15"/>
      <c r="AD104" s="15"/>
    </row>
    <row r="105" spans="1:30" x14ac:dyDescent="0.25">
      <c r="A105" s="135"/>
      <c r="B105" s="132"/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</row>
    <row r="106" spans="1:30" x14ac:dyDescent="0.25">
      <c r="A106" s="135"/>
      <c r="B106" s="132"/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  <c r="R106" s="132"/>
      <c r="S106" s="132"/>
    </row>
    <row r="107" spans="1:30" x14ac:dyDescent="0.25">
      <c r="A107" s="135"/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</row>
    <row r="108" spans="1:30" x14ac:dyDescent="0.25">
      <c r="A108" s="135"/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</row>
    <row r="109" spans="1:30" x14ac:dyDescent="0.25">
      <c r="A109" s="135"/>
      <c r="B109" s="132"/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</row>
  </sheetData>
  <mergeCells count="184">
    <mergeCell ref="C32:C34"/>
    <mergeCell ref="G1:G4"/>
    <mergeCell ref="H1:S1"/>
    <mergeCell ref="H2:S2"/>
    <mergeCell ref="H3:S3"/>
    <mergeCell ref="H4:S4"/>
    <mergeCell ref="A1:A4"/>
    <mergeCell ref="B1:C4"/>
    <mergeCell ref="D1:D4"/>
    <mergeCell ref="E1:E4"/>
    <mergeCell ref="F1:F4"/>
    <mergeCell ref="A10:S10"/>
    <mergeCell ref="A8:S8"/>
    <mergeCell ref="A9:S9"/>
    <mergeCell ref="A5:A7"/>
    <mergeCell ref="B5:C7"/>
    <mergeCell ref="D5:D7"/>
    <mergeCell ref="E5:E7"/>
    <mergeCell ref="G5:G7"/>
    <mergeCell ref="F5:F7"/>
    <mergeCell ref="H5:S5"/>
    <mergeCell ref="H6:S6"/>
    <mergeCell ref="H7:S7"/>
    <mergeCell ref="A11:S11"/>
    <mergeCell ref="A12:S12"/>
    <mergeCell ref="A94:S94"/>
    <mergeCell ref="B104:C104"/>
    <mergeCell ref="G104:H104"/>
    <mergeCell ref="A100:S100"/>
    <mergeCell ref="A101:S101"/>
    <mergeCell ref="B102:C102"/>
    <mergeCell ref="A103:D103"/>
    <mergeCell ref="H13:R13"/>
    <mergeCell ref="S13:S15"/>
    <mergeCell ref="H14:I14"/>
    <mergeCell ref="J14:K14"/>
    <mergeCell ref="Q14:R14"/>
    <mergeCell ref="C50:C52"/>
    <mergeCell ref="C77:C82"/>
    <mergeCell ref="C65:C70"/>
    <mergeCell ref="C71:C76"/>
    <mergeCell ref="C53:C55"/>
    <mergeCell ref="C56:C58"/>
    <mergeCell ref="C59:C64"/>
    <mergeCell ref="A99:S99"/>
    <mergeCell ref="F26:F28"/>
    <mergeCell ref="F29:F31"/>
    <mergeCell ref="A13:A15"/>
    <mergeCell ref="B13:B15"/>
    <mergeCell ref="C13:C15"/>
    <mergeCell ref="D13:D15"/>
    <mergeCell ref="E13:E15"/>
    <mergeCell ref="F13:F15"/>
    <mergeCell ref="G13:G15"/>
    <mergeCell ref="Q95:S95"/>
    <mergeCell ref="C26:C31"/>
    <mergeCell ref="S23:S25"/>
    <mergeCell ref="C35:C37"/>
    <mergeCell ref="C38:C40"/>
    <mergeCell ref="C41:C43"/>
    <mergeCell ref="C17:C19"/>
    <mergeCell ref="C44:C46"/>
    <mergeCell ref="C47:C49"/>
    <mergeCell ref="F32:F34"/>
    <mergeCell ref="G32:G34"/>
    <mergeCell ref="F35:F37"/>
    <mergeCell ref="G35:G37"/>
    <mergeCell ref="F38:F40"/>
    <mergeCell ref="A95:C95"/>
    <mergeCell ref="G26:G28"/>
    <mergeCell ref="G29:G31"/>
    <mergeCell ref="F68:F70"/>
    <mergeCell ref="F65:F67"/>
    <mergeCell ref="E53:E55"/>
    <mergeCell ref="A97:B97"/>
    <mergeCell ref="A98:B98"/>
    <mergeCell ref="Q96:S96"/>
    <mergeCell ref="G38:G40"/>
    <mergeCell ref="D38:D40"/>
    <mergeCell ref="E38:E40"/>
    <mergeCell ref="D41:D43"/>
    <mergeCell ref="E41:E43"/>
    <mergeCell ref="F41:F43"/>
    <mergeCell ref="G41:G43"/>
    <mergeCell ref="F44:F46"/>
    <mergeCell ref="G44:G46"/>
    <mergeCell ref="F47:F49"/>
    <mergeCell ref="G47:G49"/>
    <mergeCell ref="F50:F52"/>
    <mergeCell ref="G50:G52"/>
    <mergeCell ref="D50:D52"/>
    <mergeCell ref="S32:S43"/>
    <mergeCell ref="S44:S46"/>
    <mergeCell ref="S50:S52"/>
    <mergeCell ref="G56:G58"/>
    <mergeCell ref="E62:E64"/>
    <mergeCell ref="S53:S55"/>
    <mergeCell ref="S59:S61"/>
    <mergeCell ref="S62:S64"/>
    <mergeCell ref="D59:D61"/>
    <mergeCell ref="E59:E61"/>
    <mergeCell ref="G59:G61"/>
    <mergeCell ref="F59:F61"/>
    <mergeCell ref="S56:S58"/>
    <mergeCell ref="E56:E58"/>
    <mergeCell ref="D56:D58"/>
    <mergeCell ref="F53:F55"/>
    <mergeCell ref="G53:G55"/>
    <mergeCell ref="F56:F58"/>
    <mergeCell ref="D62:D64"/>
    <mergeCell ref="D53:D55"/>
    <mergeCell ref="G80:G82"/>
    <mergeCell ref="F80:F82"/>
    <mergeCell ref="E80:E82"/>
    <mergeCell ref="D80:D82"/>
    <mergeCell ref="S77:S82"/>
    <mergeCell ref="G77:G79"/>
    <mergeCell ref="F77:F79"/>
    <mergeCell ref="E77:E79"/>
    <mergeCell ref="D77:D79"/>
    <mergeCell ref="D26:D28"/>
    <mergeCell ref="N14:O14"/>
    <mergeCell ref="E20:E22"/>
    <mergeCell ref="D20:D22"/>
    <mergeCell ref="F20:F22"/>
    <mergeCell ref="G20:G22"/>
    <mergeCell ref="S71:S76"/>
    <mergeCell ref="G71:G73"/>
    <mergeCell ref="F71:F73"/>
    <mergeCell ref="E71:E73"/>
    <mergeCell ref="D71:D73"/>
    <mergeCell ref="G74:G76"/>
    <mergeCell ref="F74:F76"/>
    <mergeCell ref="E74:E76"/>
    <mergeCell ref="D74:D76"/>
    <mergeCell ref="S17:S22"/>
    <mergeCell ref="E26:E28"/>
    <mergeCell ref="D29:D31"/>
    <mergeCell ref="E29:E31"/>
    <mergeCell ref="S26:S31"/>
    <mergeCell ref="E68:E70"/>
    <mergeCell ref="D68:D70"/>
    <mergeCell ref="G68:G70"/>
    <mergeCell ref="S65:S70"/>
    <mergeCell ref="A17:A19"/>
    <mergeCell ref="A23:A25"/>
    <mergeCell ref="A20:A22"/>
    <mergeCell ref="L14:M14"/>
    <mergeCell ref="E65:E67"/>
    <mergeCell ref="D65:D67"/>
    <mergeCell ref="E50:E52"/>
    <mergeCell ref="D32:D34"/>
    <mergeCell ref="E32:E34"/>
    <mergeCell ref="D44:D46"/>
    <mergeCell ref="E44:E46"/>
    <mergeCell ref="C23:C25"/>
    <mergeCell ref="D23:D25"/>
    <mergeCell ref="E23:E25"/>
    <mergeCell ref="F23:F25"/>
    <mergeCell ref="G23:G25"/>
    <mergeCell ref="G65:G67"/>
    <mergeCell ref="C20:C22"/>
    <mergeCell ref="D17:D19"/>
    <mergeCell ref="E17:E19"/>
    <mergeCell ref="F17:F19"/>
    <mergeCell ref="G17:G19"/>
    <mergeCell ref="F62:F64"/>
    <mergeCell ref="G62:G64"/>
    <mergeCell ref="A59:A61"/>
    <mergeCell ref="A62:A64"/>
    <mergeCell ref="A71:A73"/>
    <mergeCell ref="A74:A76"/>
    <mergeCell ref="A77:A79"/>
    <mergeCell ref="A80:A82"/>
    <mergeCell ref="A91:A93"/>
    <mergeCell ref="A26:A28"/>
    <mergeCell ref="A29:A31"/>
    <mergeCell ref="A32:A34"/>
    <mergeCell ref="A38:A40"/>
    <mergeCell ref="A41:A43"/>
    <mergeCell ref="A44:A46"/>
    <mergeCell ref="A50:A52"/>
    <mergeCell ref="A53:A55"/>
    <mergeCell ref="A56:A58"/>
  </mergeCells>
  <pageMargins left="0.25" right="0.25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Martusenko</cp:lastModifiedBy>
  <cp:lastPrinted>2025-01-24T14:07:14Z</cp:lastPrinted>
  <dcterms:created xsi:type="dcterms:W3CDTF">2018-05-23T13:36:13Z</dcterms:created>
  <dcterms:modified xsi:type="dcterms:W3CDTF">2025-04-08T09:07:55Z</dcterms:modified>
</cp:coreProperties>
</file>